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DCC\licitação\pregão\2026\Pregão 9000X.2026 PGEA 0133.2026-56 [14.133] limpeza ptms cf, cg, ni, vr [xxmaio2026 10h lsg] Em Andamento\"/>
    </mc:Choice>
  </mc:AlternateContent>
  <xr:revisionPtr revIDLastSave="0" documentId="13_ncr:1_{EDFF30E0-EAC2-4A36-BF71-8767EC699391}" xr6:coauthVersionLast="47" xr6:coauthVersionMax="47" xr10:uidLastSave="{00000000-0000-0000-0000-000000000000}"/>
  <workbookProtection lockStructure="1"/>
  <bookViews>
    <workbookView xWindow="-120" yWindow="-120" windowWidth="29040" windowHeight="15840" tabRatio="807" activeTab="4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ENCARREGADOS" sheetId="16" r:id="rId4"/>
    <sheet name="SERVENTES" sheetId="14" r:id="rId5"/>
    <sheet name="SERVENTES-AREA-HOSP" sheetId="20" r:id="rId6"/>
    <sheet name="CUSTOS POR M²" sheetId="15" r:id="rId7"/>
    <sheet name="QUADRO-RESUMO" sheetId="19" r:id="rId8"/>
    <sheet name="LIMITES-SEGES-PORT-7-2015" sheetId="17" state="hidden" r:id="rId9"/>
    <sheet name="LIMITES-SEGES-PORT-213-2017" sheetId="18" state="hidden" r:id="rId10"/>
    <sheet name="QTDE-ESTIMADA-SERVENTES" sheetId="22" state="hidden" r:id="rId11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ENCARREGADOS!$F$21</definedName>
    <definedName name="AL_1_A_SAL_BASE_SERV" localSheetId="4">SERVENTES!$F$21</definedName>
    <definedName name="AL_1_A_SAL_BASE_SERV_HOSP" localSheetId="5">'SERVENTES-AREA-HOSP'!$F$21</definedName>
    <definedName name="AL_1_C_OUTROS_REM_1_ENC" localSheetId="3">ENCARREGADOS!$F$23</definedName>
    <definedName name="AL_1_C_OUTROS_REM_1_SERV">SERVENTES!$F$23</definedName>
    <definedName name="AL_1_D_OUTROS_REM_2_ENC">ENCARREGADOS!$F$24</definedName>
    <definedName name="AL_1_D_OUTROS_REM_2_SERV">SERVENTES!$F$24</definedName>
    <definedName name="AL_1_E_OUTROS_REM_3_ENC" localSheetId="4">ENCARREGADOS!$F$25</definedName>
    <definedName name="AL_1_E_OUTROS_REM_3_SERV">SERVENTES!$F$25</definedName>
    <definedName name="AL_2_1_A_DEC_TERC_ENC" localSheetId="4">ENCARREGADOS!$F$30</definedName>
    <definedName name="AL_2_1_A_DEC_TERC_SERV" localSheetId="3">SERVENTES!$F$30</definedName>
    <definedName name="AL_2_1_B_ADIC_FERIAS_ENC" localSheetId="3">ENCARREGADOS!$F$31</definedName>
    <definedName name="AL_2_1_B_ADIC_FERIAS_SERV" localSheetId="4">SERVENTES!$F$31</definedName>
    <definedName name="AL_2_2_FGTS_ENC" localSheetId="3">ENCARREGADOS!$F$42</definedName>
    <definedName name="AL_2_2_FGTS_SERV" localSheetId="4">SERVENTES!$F$42</definedName>
    <definedName name="AL_2_2_FGTS_SERV_HOSP" localSheetId="5">'SERVENTES-AREA-HOSP'!$F$42</definedName>
    <definedName name="AL_2_3_A_TRANSP_ENC" localSheetId="3">ENCARREGADOS!$F$46</definedName>
    <definedName name="AL_2_3_A_TRANSP_SERV" localSheetId="4">SERVENTES!$F$46</definedName>
    <definedName name="AL_2_3_B_AUX_ALIMENT_ENC" localSheetId="3">ENCARREGADOS!$F$47</definedName>
    <definedName name="AL_2_3_B_AUX_ALIMENT_SERV" localSheetId="4">SERVENTES!$F$47</definedName>
    <definedName name="AL_2_3_C_OUTROS_BENEF_1_ENC" localSheetId="3">ENCARREGADOS!$F$48</definedName>
    <definedName name="AL_2_3_C_OUTROS_BENEF_1_SERV" localSheetId="4">SERVENTES!$F$48</definedName>
    <definedName name="AL_2_A_ATE_2_G_GPS_ENC" localSheetId="3">ENCARREGADOS!$F$35:$F$41</definedName>
    <definedName name="AL_2_A_ATE_2_G_GPS_SERV" localSheetId="4">SERVENTES!$F$35:$F$41</definedName>
    <definedName name="AL_6_A_CUSTOS_INDIRETOS_ENC" localSheetId="3">ENCARREGADOS!$F$80</definedName>
    <definedName name="AL_6_A_CUSTOS_INDIRETOS_SERV" localSheetId="4">SERVENTES!$F$80</definedName>
    <definedName name="AL_6_A_CUSTOS_INDIRETOS_SERV_HOSP" localSheetId="5">'SERVENTES-AREA-HOSP'!$F$80</definedName>
    <definedName name="AL_6_B_LUCRO_ENC" localSheetId="3">ENCARREGADOS!$F$81</definedName>
    <definedName name="AL_6_B_LUCRO_SERV" localSheetId="4">SERVENTES!$F$81</definedName>
    <definedName name="AL_6_B_LUCRO_SERV_HOSP" localSheetId="5">'SERVENTES-AREA-HOSP'!$F$81</definedName>
    <definedName name="AL_6_C_1_PIS_ENC" localSheetId="3">ENCARREGADOS!$F$83</definedName>
    <definedName name="AL_6_C_1_PIS_SERV" localSheetId="4">SERVENTES!$F$83</definedName>
    <definedName name="AL_6_C_2_COFINS_ENC" localSheetId="3">ENCARREGADOS!$F$84</definedName>
    <definedName name="AL_6_C_2_COFINS_SERV" localSheetId="4">SERVENTES!$F$84</definedName>
    <definedName name="AL_6_C_3_ISS_ENC" localSheetId="3">ENCARREGADOS!$F$85</definedName>
    <definedName name="AL_6_C_3_ISS_SERV" localSheetId="4">SERVENTES!$F$85</definedName>
    <definedName name="AL_6_C_TRIBUTOS_ENC" localSheetId="3">ENCARREGADOS!$F$82</definedName>
    <definedName name="AL_6_C_TRIBUTOS_SERV" localSheetId="4">SERVENTES!$F$82</definedName>
    <definedName name="AL_6_C_TRIBUTOS_SERV_HOSP" localSheetId="5">'SERVENTES-AREA-HOSP'!$F$82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ENCARREGADOS!$F$29</definedName>
    <definedName name="MOD_1_REMUNERACAO_ENC" localSheetId="3">ENCARREGADOS!$F$26</definedName>
    <definedName name="MOD_1_REMUNERACAO_ENC" localSheetId="4">SERVENTES!$F$26</definedName>
    <definedName name="MOD_1_REMUNERACAO_ENC" localSheetId="5">'SERVENTES-AREA-HOSP'!$F$26</definedName>
    <definedName name="MOD_1_REMUNERACAO_SERV" localSheetId="4">SERVENTES!$F$26</definedName>
    <definedName name="MOD_1_REMUNERACAO_SERV_HOSP" localSheetId="5">'SERVENTES-AREA-HOSP'!$F$26</definedName>
    <definedName name="MOD_2_ENCARGOS_BENEFICIOS_ENC" localSheetId="3">ENCARREGADOS!$F$32+ENCARREGADOS!$F$43+ENCARREGADOS!$F$51</definedName>
    <definedName name="MOD_2_ENCARGOS_BENEFICIOS_SERV" localSheetId="4">SERVENTES!$F$32+SERVENTES!$F$43+SERVENTES!$F$51</definedName>
    <definedName name="MOD_2_ENCARGOS_BENEFICIOS_SERV_HOSP" localSheetId="5">'SERVENTES-AREA-HOSP'!$F$32+'SERVENTES-AREA-HOSP'!$F$43+'SERVENTES-AREA-HOSP'!$F$51</definedName>
    <definedName name="MOD_3_PROVISAO_RESCISAO_ENC" localSheetId="3">ENCARREGADOS!$F$60</definedName>
    <definedName name="MOD_3_PROVISAO_RESCISAO_SERV" localSheetId="4">SERVENTES!$F$60</definedName>
    <definedName name="MOD_3_PROVISAO_RESCISAO_SERV_HOSP" localSheetId="5">'SERVENTES-AREA-HOSP'!$F$60</definedName>
    <definedName name="MOD_4_CUSTO_REPOSICAO_ENC" localSheetId="3">ENCARREGADOS!$F$70</definedName>
    <definedName name="MOD_4_CUSTO_REPOSICAO_SERV" localSheetId="4">SERVENTES!$F$70</definedName>
    <definedName name="MOD_4_CUSTO_REPOSICAO_SERV_HOSP" localSheetId="5">'SERVENTES-AREA-HOSP'!$F$70</definedName>
    <definedName name="MOD_5_INSUMOS_ENC" localSheetId="3">ENCARREGADOS!$F$77</definedName>
    <definedName name="MOD_5_INSUMOS_SERV" localSheetId="4">SERVENTES!$F$77</definedName>
    <definedName name="MOD_5_INSUMOS_SERV_HOSP" localSheetId="5">'SERVENTES-AREA-HOSP'!$F$77</definedName>
    <definedName name="MOD_6_CUSTOS_IND_LUCRO_TRIB_ENC" localSheetId="3">ENCARREGADOS!$F$86</definedName>
    <definedName name="MOD_6_CUSTOS_IND_LUCRO_TRIB_SERV" localSheetId="4">SERVENTES!$F$86</definedName>
    <definedName name="MOD_6_CUSTOS_IND_LUCRO_TRIB_SERV_HOSP" localSheetId="5">'SERVENTES-AREA-HOSP'!$F$86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ENCARREGADOS!$E$60</definedName>
    <definedName name="PERC_MOD_3_PROVISAO_RESCISAO" localSheetId="4">SERVENTES!$E$60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ENCARREGADOS!$E$82</definedName>
    <definedName name="PERC_TRIBUTOS" localSheetId="4">SERVENTES!$E$82</definedName>
    <definedName name="PERC_TRIBUTOS" localSheetId="5">'SERVENTES-AREA-HOSP'!$E$82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ENCARREGADOS!$F$36</definedName>
    <definedName name="SUBMOD_2_1_DEC_TERC_ADIC_FERIAS_ENC" localSheetId="3">ENCARREGADOS!$F$32</definedName>
    <definedName name="SUBMOD_2_1_DEC_TERC_ADIC_FERIAS_ENC" localSheetId="4">SERVENTES!$F$32</definedName>
    <definedName name="SUBMOD_2_1_DEC_TERC_ADIC_FERIAS_ENC" localSheetId="5">'SERVENTES-AREA-HOSP'!$F$32</definedName>
    <definedName name="SUBMOD_2_1_DEC_TERC_ADIC_FERIAS_SERV" localSheetId="4">SERVENTES!$F$32</definedName>
    <definedName name="SUBMOD_2_1_DEC_TERC_ADIC_FERIAS_SERV_HOSP" localSheetId="5">'SERVENTES-AREA-HOSP'!$F$32</definedName>
    <definedName name="SUBMOD_2_2_GPS_FGTS_ENC" localSheetId="3">ENCARREGADOS!$F$43</definedName>
    <definedName name="SUBMOD_2_2_GPS_FGTS_SERV" localSheetId="4">SERVENTES!$F$43</definedName>
    <definedName name="SUBMOD_2_2_GPS_FGTS_SERV_HOSP" localSheetId="5">'SERVENTES-AREA-HOSP'!$F$43</definedName>
    <definedName name="SUBMOD_2_3_BENEFICIOS_ENC" localSheetId="3">ENCARREGADOS!$F$51</definedName>
    <definedName name="SUBMOD_2_3_BENEFICIOS_SERV" localSheetId="4">SERVENTES!$F$51</definedName>
    <definedName name="SUBMOD_2_3_BENEFICIOS_SERV_HOSP" localSheetId="5">'SERVENTES-AREA-HOSP'!$F$51</definedName>
    <definedName name="SUBMOD_4_1_SUBSTITUTO_ENC" localSheetId="3">ENCARREGADOS!$F$70</definedName>
    <definedName name="SUBMOD_4_1_SUBSTITUTO_SERV" localSheetId="4">SERVENTES!$F$70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ENCARREGADOS!$F$95</definedName>
    <definedName name="VALOR_TOTAL_SERV" localSheetId="3">SERVENTES!$F$95</definedName>
    <definedName name="VALOR_TOTAL_SERV">SERVENTES!$F$95</definedName>
    <definedName name="VALOR_TOTAL_SERV_HOSP" localSheetId="4">'SERVENTES-AREA-HOSP'!$F$96</definedName>
    <definedName name="VALOR_TOTAL_SERV_HOSP">'SERVENTES-AREA-HOSP'!$F$96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4" l="1"/>
  <c r="G46" i="14"/>
  <c r="F101" i="14" l="1"/>
  <c r="F102" i="14" s="1"/>
  <c r="F103" i="14" s="1"/>
  <c r="E37" i="16" l="1"/>
  <c r="F48" i="20" l="1"/>
  <c r="F47" i="14"/>
  <c r="F47" i="16"/>
  <c r="F47" i="20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F26" i="16" s="1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14" i="19" l="1"/>
  <c r="D5" i="22"/>
  <c r="D9" i="22"/>
  <c r="B9" i="22"/>
  <c r="C56" i="15"/>
  <c r="B8" i="22"/>
  <c r="B7" i="22"/>
  <c r="C54" i="15"/>
  <c r="H54" i="15" s="1"/>
  <c r="B6" i="22"/>
  <c r="C53" i="15"/>
  <c r="H53" i="15" s="1"/>
  <c r="B5" i="22"/>
  <c r="C55" i="15"/>
  <c r="H55" i="15" s="1"/>
  <c r="C57" i="15"/>
  <c r="L14" i="11"/>
  <c r="F77" i="20"/>
  <c r="F94" i="20" s="1"/>
  <c r="E82" i="20"/>
  <c r="F26" i="20"/>
  <c r="F14" i="19" s="1"/>
  <c r="F51" i="20"/>
  <c r="C34" i="12"/>
  <c r="E34" i="12"/>
  <c r="H56" i="15" l="1"/>
  <c r="D10" i="22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20"/>
  <c r="F92" i="20" l="1"/>
  <c r="F91" i="16"/>
  <c r="F13" i="19" l="1"/>
  <c r="F15" i="19" s="1"/>
  <c r="G8" i="19" l="1"/>
  <c r="F8" i="19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6"/>
  <c r="F91" i="20"/>
  <c r="F90" i="14"/>
  <c r="E58" i="16" l="1"/>
  <c r="F58" i="20"/>
  <c r="E58" i="14"/>
  <c r="F58" i="14"/>
  <c r="F60" i="14" s="1"/>
  <c r="F91" i="14" s="1"/>
  <c r="F70" i="16"/>
  <c r="F70" i="14"/>
  <c r="F70" i="20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F82" i="16"/>
  <c r="F86" i="16" s="1"/>
  <c r="F94" i="16" s="1"/>
  <c r="F95" i="16" s="1"/>
  <c r="D12" i="15" s="1"/>
  <c r="F85" i="20"/>
  <c r="F83" i="20"/>
  <c r="G30" i="15" l="1"/>
  <c r="H30" i="15"/>
  <c r="E55" i="15" s="1"/>
  <c r="G6" i="19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8" i="15"/>
  <c r="E56" i="15" s="1"/>
  <c r="E21" i="15"/>
  <c r="E54" i="15" s="1"/>
  <c r="G7" i="19"/>
  <c r="F7" i="19"/>
  <c r="E31" i="19"/>
  <c r="E20" i="15"/>
  <c r="D54" i="15" s="1"/>
  <c r="H29" i="15"/>
  <c r="D44" i="15"/>
  <c r="G37" i="15"/>
  <c r="F82" i="20"/>
  <c r="F86" i="20" s="1"/>
  <c r="F95" i="20" s="1"/>
  <c r="F96" i="20" s="1"/>
  <c r="D45" i="15" s="1"/>
  <c r="D55" i="15" l="1"/>
  <c r="H31" i="15"/>
  <c r="G9" i="19"/>
  <c r="E32" i="19"/>
  <c r="E14" i="15"/>
  <c r="D22" i="19" s="1"/>
  <c r="F30" i="19"/>
  <c r="H39" i="15"/>
  <c r="G56" i="15" s="1"/>
  <c r="F31" i="19"/>
  <c r="E22" i="15"/>
  <c r="F54" i="15" s="1"/>
  <c r="F55" i="15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<sst xmlns="http://schemas.openxmlformats.org/spreadsheetml/2006/main" count="988" uniqueCount="340">
  <si>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</si>
  <si>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</si>
  <si>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</si>
  <si>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</si>
  <si>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</si>
  <si>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</si>
  <si>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</si>
  <si>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</si>
  <si>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</si>
  <si>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</si>
  <si>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</si>
  <si>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</si>
  <si>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</si>
  <si>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</si>
  <si>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</si>
  <si>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</si>
  <si>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</si>
  <si>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</si>
  <si>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</si>
  <si>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</si>
  <si>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</si>
  <si>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</si>
  <si>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</si>
  <si>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</si>
  <si>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</si>
  <si>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</si>
  <si>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</si>
  <si>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</si>
  <si>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</si>
  <si>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</si>
  <si>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</si>
  <si>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</si>
  <si>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</si>
  <si>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</si>
  <si>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</si>
  <si>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</si>
  <si>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</si>
  <si>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</si>
  <si>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</si>
  <si>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</si>
  <si>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</si>
  <si>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</si>
  <si>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</si>
  <si>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</si>
  <si>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</si>
  <si>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</si>
  <si>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</si>
  <si>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</si>
  <si>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</si>
  <si>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</si>
  <si>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</si>
  <si>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</si>
  <si>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</si>
  <si>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</si>
  <si>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</si>
  <si>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</si>
  <si>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</si>
  <si>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</si>
  <si>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</si>
  <si>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</si>
  <si>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</si>
  <si>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</si>
  <si>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</si>
  <si>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</si>
  <si>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</si>
  <si>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</si>
  <si>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</si>
  <si>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</si>
  <si>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</si>
  <si>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</si>
  <si>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</si>
  <si>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</si>
  <si>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</si>
  <si>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</si>
  <si>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</si>
  <si>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</si>
  <si>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</si>
  <si>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</si>
  <si>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</si>
  <si>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</si>
  <si>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</si>
  <si>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</si>
  <si>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</si>
  <si>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</si>
  <si>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</si>
  <si>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</si>
  <si>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</si>
  <si>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</si>
  <si>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</si>
  <si>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</si>
  <si>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</si>
  <si>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</si>
  <si>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</si>
  <si>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</si>
  <si>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</si>
  <si>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</si>
  <si>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</si>
  <si>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</si>
  <si>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</si>
  <si>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</si>
  <si>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</si>
  <si>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</si>
  <si>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</si>
  <si>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</si>
  <si>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</si>
  <si>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</si>
  <si>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</si>
  <si>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</si>
  <si>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</si>
  <si>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</si>
  <si>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</si>
  <si>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</si>
  <si>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</si>
  <si>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</si>
  <si>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</si>
  <si>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</si>
  <si>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</si>
  <si>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</si>
  <si>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</si>
  <si>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Outros Benefícios 2 (Especificar)</t>
  </si>
  <si>
    <t>Outros Benefícios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</si>
  <si>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</si>
  <si>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</si>
  <si>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</si>
  <si>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</si>
  <si>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</si>
  <si>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</si>
  <si>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</si>
  <si>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</si>
  <si>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</si>
  <si>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</si>
  <si>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</si>
  <si>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</si>
  <si>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</si>
  <si>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</si>
  <si>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</si>
  <si>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</si>
  <si>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</si>
  <si>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</si>
  <si>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</si>
  <si>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</si>
  <si>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</si>
  <si>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</si>
  <si>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</si>
  <si>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</si>
  <si>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</si>
  <si>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</si>
  <si>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</si>
  <si>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</si>
  <si>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</si>
  <si>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</si>
  <si>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</si>
  <si>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</si>
  <si>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</si>
  <si>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</si>
  <si>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</si>
  <si>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</si>
  <si>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</si>
  <si>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</si>
  <si>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</si>
  <si>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</si>
  <si>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</si>
  <si>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</si>
  <si>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</si>
  <si>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</si>
  <si>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</si>
  <si>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</si>
  <si>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</si>
  <si>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</si>
  <si>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</si>
  <si>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</si>
  <si>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</si>
  <si>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r>
      <t>(1)</t>
    </r>
    <r>
      <rPr>
        <sz val="11"/>
        <rFont val="Segoe UI Light"/>
        <family val="2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</si>
  <si>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1"/>
        <rFont val="Segoe UI Light"/>
        <family val="2"/>
      </rPr>
      <t>Caso as produtividades mínimas adotadas sejam diferentes, estes valores das planilhas, bem como os coeficientes deles decorrentes (Ki e Ke), deverão ser adequados à nova situação.</t>
    </r>
  </si>
  <si>
    <r>
      <t>(4)</t>
    </r>
    <r>
      <rPr>
        <sz val="11"/>
        <rFont val="Segoe UI Light"/>
        <family val="2"/>
      </rPr>
      <t xml:space="preserve"> Caso a relação entre serventes e encarregados seja diferente, os valores das planilhas, bem como os coeficientes deles decorrentes (Ki e Ke), deverão ser adequados à nova situação. </t>
    </r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</si>
  <si>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</si>
  <si>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</si>
  <si>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</si>
  <si>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</si>
  <si>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</si>
  <si>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</si>
  <si>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</si>
  <si>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</si>
  <si>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</si>
  <si>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</si>
  <si>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</si>
  <si>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</si>
  <si>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</si>
  <si>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</si>
  <si>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</si>
  <si>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</si>
  <si>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</si>
  <si>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</si>
  <si>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</si>
  <si>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</si>
  <si>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</si>
  <si>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</si>
  <si>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</si>
  <si>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</si>
  <si>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</si>
  <si>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</si>
  <si>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</si>
  <si>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</si>
  <si>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</si>
  <si>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</si>
  <si>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</si>
  <si>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</si>
  <si>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</si>
  <si>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</si>
  <si>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</si>
  <si>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</si>
  <si>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</si>
  <si>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</si>
  <si>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</si>
  <si>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</si>
  <si>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</si>
  <si>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</si>
  <si>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</si>
  <si>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</si>
  <si>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</si>
  <si>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</si>
  <si>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</si>
  <si>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</si>
  <si>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</si>
  <si>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</si>
  <si>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</si>
  <si>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</si>
  <si>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</si>
  <si>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</si>
  <si>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</si>
  <si>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</si>
  <si>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</si>
  <si>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</si>
  <si>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</si>
  <si>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</si>
  <si>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</si>
  <si>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</si>
  <si>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</si>
  <si>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</si>
  <si>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</si>
  <si>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</si>
  <si>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</si>
  <si>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</si>
  <si>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</si>
  <si>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</si>
  <si>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</si>
  <si>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</si>
  <si>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</si>
  <si>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</si>
  <si>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</si>
  <si>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</si>
  <si>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</si>
  <si>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</si>
  <si>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</si>
  <si>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</si>
  <si>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</si>
  <si>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</si>
  <si>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</si>
  <si>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</si>
  <si>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</si>
  <si>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</si>
  <si>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</si>
  <si>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</si>
  <si>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</si>
  <si>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Outras Remunerações 1 (Especificar)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</si>
  <si>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</si>
  <si>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</si>
  <si>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</si>
  <si>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</si>
  <si>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</si>
  <si>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</si>
  <si>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</si>
  <si>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</si>
  <si>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Servente</t>
  </si>
  <si>
    <t>Servente - Área Médico Hospitalar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</si>
  <si>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</si>
  <si>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</si>
  <si>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</si>
  <si>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</si>
  <si>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</si>
  <si>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r>
      <t>(3)</t>
    </r>
    <r>
      <rPr>
        <sz val="11"/>
        <rFont val="Segoe UI Light"/>
        <family val="2"/>
      </rPr>
      <t xml:space="preserve"> No caso das esquadrias externas, inserir a frequência de horas mensais. Em relação às fachadas envidraçadas, incluir a frequência de horas semestrais.</t>
    </r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</si>
  <si>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</si>
  <si>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</si>
  <si>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</si>
  <si>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</si>
  <si>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</si>
  <si>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</si>
  <si>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</si>
  <si>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</si>
  <si>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</si>
  <si>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</si>
  <si>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</si>
  <si>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</si>
  <si>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</si>
  <si>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</si>
  <si>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</si>
  <si>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</si>
  <si>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</si>
  <si>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</si>
  <si>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</si>
  <si>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</si>
  <si>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</si>
  <si>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</si>
  <si>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</si>
  <si>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</si>
  <si>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</si>
  <si>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</si>
  <si>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</si>
  <si>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</si>
  <si>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</si>
  <si>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</si>
  <si>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</si>
  <si>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</si>
  <si>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</si>
  <si>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</si>
  <si>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</si>
  <si>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</si>
  <si>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</si>
  <si>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</si>
  <si>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</si>
  <si>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</si>
  <si>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>XX/2026</t>
  </si>
  <si>
    <t>XX/XX/2026</t>
  </si>
  <si>
    <t>EPI</t>
  </si>
  <si>
    <t>20.02.0100.0000133/2026-56</t>
  </si>
  <si>
    <t>RAMO: Ministério Público do Trabalho</t>
  </si>
  <si>
    <t>UNIDADE GESTORA (SIGLA): PRT 1ª Região</t>
  </si>
  <si>
    <t>Outros Benefícios 1 (Benefício Social Familiar)</t>
  </si>
  <si>
    <t>Total Mensal</t>
  </si>
  <si>
    <t>Benefícios CCT pagos por reembolso</t>
  </si>
  <si>
    <t>Auxílio Saúde</t>
  </si>
  <si>
    <t>Plano Odontológico</t>
  </si>
  <si>
    <t>Sub-total</t>
  </si>
  <si>
    <t>Total</t>
  </si>
  <si>
    <t>Total Anual</t>
  </si>
  <si>
    <t>NÃO</t>
  </si>
  <si>
    <t>Sim</t>
  </si>
  <si>
    <t>Seguro de vida</t>
  </si>
  <si>
    <t>PTM Volta Redonda</t>
  </si>
  <si>
    <t>001596/2025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</si>
</sst>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5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sz val="10"/>
      <color theme="0"/>
      <name val="Segoe UI Light"/>
      <family val="2"/>
    </font>
    <font>
      <sz val="10"/>
      <color theme="0"/>
      <name val="Segoe UI Light"/>
      <family val="2"/>
    </font>
    <font>
      <b/>
      <sz val="10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3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4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4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39" fontId="19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24" fillId="27" borderId="13" xfId="0" applyFont="1" applyFill="1" applyBorder="1" applyAlignment="1">
      <alignment horizontal="center" vertical="center" wrapText="1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3" xfId="0" applyFont="1" applyFill="1" applyBorder="1" applyAlignment="1">
      <alignment horizontal="center" vertical="center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0" fontId="44" fillId="34" borderId="10" xfId="0" applyFont="1" applyFill="1" applyBorder="1" applyAlignment="1">
      <alignment vertical="center"/>
    </xf>
    <xf numFmtId="4" fontId="19" fillId="32" borderId="10" xfId="43" applyNumberFormat="1" applyFont="1" applyFill="1" applyBorder="1" applyAlignment="1" applyProtection="1">
      <alignment horizontal="center" vertical="center"/>
      <protection locked="0"/>
    </xf>
    <xf numFmtId="4" fontId="24" fillId="27" borderId="10" xfId="0" applyNumberFormat="1" applyFont="1" applyFill="1" applyBorder="1" applyAlignment="1">
      <alignment horizontal="center" vertical="center"/>
    </xf>
    <xf numFmtId="3" fontId="19" fillId="32" borderId="10" xfId="0" applyNumberFormat="1" applyFont="1" applyFill="1" applyBorder="1" applyAlignment="1" applyProtection="1">
      <alignment horizontal="center" vertical="center"/>
      <protection locked="0"/>
    </xf>
    <xf numFmtId="0" fontId="19" fillId="32" borderId="10" xfId="0" applyFont="1" applyFill="1" applyBorder="1" applyAlignment="1" applyProtection="1">
      <alignment horizontal="center" vertical="center"/>
      <protection locked="0"/>
    </xf>
    <xf numFmtId="4" fontId="24" fillId="38" borderId="10" xfId="0" applyNumberFormat="1" applyFont="1" applyFill="1" applyBorder="1" applyAlignment="1">
      <alignment horizontal="center" vertical="center"/>
    </xf>
    <xf numFmtId="0" fontId="45" fillId="37" borderId="0" xfId="0" applyFont="1" applyFill="1" applyAlignment="1">
      <alignment horizontal="left" vertical="center" wrapText="1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6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12" xfId="0" applyFont="1" applyFill="1" applyBorder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 vertical="center"/>
      <protection locked="0"/>
    </xf>
    <xf numFmtId="0" fontId="43" fillId="28" borderId="12" xfId="0" applyFont="1" applyFill="1" applyBorder="1" applyAlignment="1">
      <alignment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43" fillId="28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2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center"/>
    </xf>
    <xf numFmtId="14" fontId="19" fillId="26" borderId="0" xfId="0" applyNumberFormat="1" applyFont="1" applyFill="1" applyAlignment="1">
      <alignment horizont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20" fillId="30" borderId="14" xfId="0" applyNumberFormat="1" applyFont="1" applyFill="1" applyBorder="1" applyProtection="1">
      <protection locked="0"/>
    </xf>
    <xf numFmtId="0" fontId="20" fillId="31" borderId="13" xfId="0" applyFont="1" applyFill="1" applyBorder="1" applyAlignment="1">
      <alignment horizontal="right"/>
    </xf>
    <xf numFmtId="49" fontId="19" fillId="36" borderId="13" xfId="0" applyNumberFormat="1" applyFont="1" applyFill="1" applyBorder="1" applyAlignment="1">
      <alignment vertical="center" wrapText="1"/>
    </xf>
    <xf numFmtId="49" fontId="19" fillId="31" borderId="13" xfId="0" applyNumberFormat="1" applyFont="1" applyFill="1" applyBorder="1" applyAlignment="1">
      <alignment vertical="center" wrapText="1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right"/>
    </xf>
    <xf numFmtId="4" fontId="33" fillId="25" borderId="0" xfId="0" applyNumberFormat="1" applyFont="1" applyFill="1"/>
    <xf numFmtId="39" fontId="19" fillId="32" borderId="10" xfId="0" applyNumberFormat="1" applyFont="1" applyFill="1" applyBorder="1" applyAlignment="1" applyProtection="1">
      <alignment vertical="center" wrapText="1"/>
      <protection locked="0"/>
    </xf>
    <xf numFmtId="8" fontId="49" fillId="40" borderId="32" xfId="0" applyNumberFormat="1" applyFont="1" applyFill="1" applyBorder="1" applyAlignment="1">
      <alignment horizontal="center" vertical="center" wrapText="1"/>
    </xf>
    <xf numFmtId="8" fontId="48" fillId="40" borderId="33" xfId="0" applyNumberFormat="1" applyFont="1" applyFill="1" applyBorder="1" applyAlignment="1">
      <alignment horizontal="center" vertical="center" wrapText="1"/>
    </xf>
    <xf numFmtId="8" fontId="49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50" fillId="0" borderId="0" xfId="0" applyNumberFormat="1" applyFont="1" applyAlignment="1">
      <alignment vertical="center"/>
    </xf>
    <xf numFmtId="4" fontId="50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50" fillId="0" borderId="0" xfId="0" applyNumberFormat="1" applyFont="1" applyAlignment="1">
      <alignment horizontal="center" vertical="center"/>
    </xf>
    <xf numFmtId="4" fontId="25" fillId="30" borderId="10" xfId="0" applyNumberFormat="1" applyFont="1" applyFill="1" applyBorder="1" applyAlignment="1" applyProtection="1">
      <alignment horizontal="right"/>
      <protection locked="0"/>
    </xf>
    <xf numFmtId="4" fontId="25" fillId="32" borderId="10" xfId="0" applyNumberFormat="1" applyFont="1" applyFill="1" applyBorder="1" applyAlignment="1" applyProtection="1">
      <alignment horizontal="center" vertical="center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49" fontId="19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0" borderId="13" xfId="0" applyFont="1" applyFill="1" applyBorder="1" applyAlignment="1" applyProtection="1">
      <alignment horizontal="center" vertical="center" wrapText="1"/>
      <protection locked="0"/>
    </xf>
    <xf numFmtId="4" fontId="19" fillId="30" borderId="13" xfId="0" applyNumberFormat="1" applyFont="1" applyFill="1" applyBorder="1" applyAlignment="1" applyProtection="1">
      <alignment vertical="center" wrapText="1"/>
      <protection locked="0"/>
    </xf>
    <xf numFmtId="0" fontId="19" fillId="30" borderId="13" xfId="0" applyFont="1" applyFill="1" applyBorder="1" applyAlignment="1" applyProtection="1">
      <alignment horizontal="center"/>
      <protection locked="0"/>
    </xf>
    <xf numFmtId="170" fontId="19" fillId="33" borderId="10" xfId="0" applyNumberFormat="1" applyFont="1" applyFill="1" applyBorder="1" applyAlignment="1" applyProtection="1">
      <alignment horizontal="center" vertical="center" wrapText="1"/>
      <protection locked="0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44" fontId="19" fillId="29" borderId="13" xfId="44" applyFont="1" applyFill="1" applyBorder="1" applyAlignment="1">
      <alignment vertical="center" wrapText="1"/>
    </xf>
    <xf numFmtId="44" fontId="19" fillId="29" borderId="14" xfId="44" applyFont="1" applyFill="1" applyBorder="1" applyAlignment="1">
      <alignment vertical="center" wrapText="1"/>
    </xf>
    <xf numFmtId="44" fontId="19" fillId="29" borderId="12" xfId="44" applyFont="1" applyFill="1" applyBorder="1" applyAlignment="1">
      <alignment vertical="center" wrapText="1"/>
    </xf>
    <xf numFmtId="39" fontId="19" fillId="29" borderId="13" xfId="0" applyNumberFormat="1" applyFont="1" applyFill="1" applyBorder="1" applyAlignment="1">
      <alignment horizontal="center" vertical="center" wrapText="1"/>
    </xf>
    <xf numFmtId="39" fontId="24" fillId="27" borderId="10" xfId="0" applyNumberFormat="1" applyFont="1" applyFill="1" applyBorder="1" applyAlignment="1">
      <alignment horizontal="center" vertical="center" wrapText="1"/>
    </xf>
    <xf numFmtId="39" fontId="24" fillId="27" borderId="20" xfId="0" applyNumberFormat="1" applyFont="1" applyFill="1" applyBorder="1" applyAlignment="1">
      <alignment horizontal="center" vertical="center" wrapText="1"/>
    </xf>
    <xf numFmtId="2" fontId="19" fillId="25" borderId="0" xfId="0" applyNumberFormat="1" applyFont="1" applyFill="1"/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4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/>
    </xf>
    <xf numFmtId="0" fontId="24" fillId="27" borderId="12" xfId="0" applyFont="1" applyFill="1" applyBorder="1" applyAlignment="1">
      <alignment horizontal="left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22" fillId="36" borderId="0" xfId="0" applyFont="1" applyFill="1" applyAlignment="1">
      <alignment horizontal="justify" vertical="center" wrapText="1"/>
    </xf>
    <xf numFmtId="0" fontId="22" fillId="36" borderId="28" xfId="0" applyFont="1" applyFill="1" applyBorder="1" applyAlignment="1">
      <alignment horizontal="justify" vertical="center" wrapText="1"/>
    </xf>
    <xf numFmtId="0" fontId="22" fillId="31" borderId="0" xfId="0" applyFont="1" applyFill="1" applyAlignment="1">
      <alignment horizontal="justify" vertical="center" wrapText="1"/>
    </xf>
    <xf numFmtId="0" fontId="22" fillId="31" borderId="28" xfId="0" applyFont="1" applyFill="1" applyBorder="1" applyAlignment="1">
      <alignment horizontal="justify" vertical="center" wrapText="1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6" borderId="10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24" fillId="27" borderId="15" xfId="0" applyFont="1" applyFill="1" applyBorder="1" applyAlignment="1">
      <alignment horizontal="left"/>
    </xf>
    <xf numFmtId="0" fontId="38" fillId="38" borderId="10" xfId="0" applyFont="1" applyFill="1" applyBorder="1" applyAlignment="1">
      <alignment horizontal="center" vertical="center"/>
    </xf>
    <xf numFmtId="0" fontId="43" fillId="28" borderId="13" xfId="0" applyFont="1" applyFill="1" applyBorder="1" applyAlignment="1">
      <alignment horizontal="left" vertical="center" wrapText="1"/>
    </xf>
    <xf numFmtId="0" fontId="43" fillId="28" borderId="14" xfId="0" applyFont="1" applyFill="1" applyBorder="1" applyAlignment="1">
      <alignment horizontal="left" vertical="center" wrapText="1"/>
    </xf>
    <xf numFmtId="0" fontId="43" fillId="28" borderId="12" xfId="0" applyFont="1" applyFill="1" applyBorder="1" applyAlignment="1">
      <alignment horizontal="left" vertical="center" wrapText="1"/>
    </xf>
    <xf numFmtId="0" fontId="24" fillId="38" borderId="13" xfId="0" applyFont="1" applyFill="1" applyBorder="1" applyAlignment="1">
      <alignment horizontal="center" vertical="center" wrapText="1"/>
    </xf>
    <xf numFmtId="0" fontId="24" fillId="38" borderId="14" xfId="0" applyFont="1" applyFill="1" applyBorder="1" applyAlignment="1">
      <alignment horizontal="center" vertical="center" wrapText="1"/>
    </xf>
    <xf numFmtId="0" fontId="24" fillId="38" borderId="12" xfId="0" applyFont="1" applyFill="1" applyBorder="1" applyAlignment="1">
      <alignment horizontal="center" vertical="center" wrapText="1"/>
    </xf>
    <xf numFmtId="0" fontId="22" fillId="36" borderId="19" xfId="0" applyFont="1" applyFill="1" applyBorder="1" applyAlignment="1">
      <alignment horizontal="justify" vertical="center" wrapText="1"/>
    </xf>
    <xf numFmtId="0" fontId="22" fillId="36" borderId="20" xfId="0" applyFont="1" applyFill="1" applyBorder="1" applyAlignment="1">
      <alignment horizontal="justify" vertical="center" wrapText="1"/>
    </xf>
    <xf numFmtId="0" fontId="22" fillId="36" borderId="21" xfId="0" applyFont="1" applyFill="1" applyBorder="1" applyAlignment="1">
      <alignment horizontal="justify" vertical="center" wrapText="1"/>
    </xf>
    <xf numFmtId="0" fontId="24" fillId="27" borderId="20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 wrapText="1"/>
    </xf>
    <xf numFmtId="0" fontId="43" fillId="28" borderId="10" xfId="0" applyFont="1" applyFill="1" applyBorder="1" applyAlignment="1">
      <alignment horizontal="center" vertical="center" wrapText="1"/>
    </xf>
    <xf numFmtId="0" fontId="24" fillId="27" borderId="17" xfId="0" applyFont="1" applyFill="1" applyBorder="1" applyAlignment="1">
      <alignment horizontal="center" vertical="center" wrapText="1"/>
    </xf>
    <xf numFmtId="0" fontId="24" fillId="27" borderId="18" xfId="0" applyFont="1" applyFill="1" applyBorder="1" applyAlignment="1">
      <alignment horizontal="center" vertical="center" wrapText="1"/>
    </xf>
    <xf numFmtId="0" fontId="24" fillId="27" borderId="15" xfId="0" applyFont="1" applyFill="1" applyBorder="1" applyAlignment="1">
      <alignment horizontal="center" vertical="center" wrapText="1"/>
    </xf>
    <xf numFmtId="0" fontId="43" fillId="28" borderId="17" xfId="0" applyFont="1" applyFill="1" applyBorder="1" applyAlignment="1">
      <alignment horizontal="center" vertical="center" wrapText="1"/>
    </xf>
    <xf numFmtId="0" fontId="43" fillId="28" borderId="15" xfId="0" applyFont="1" applyFill="1" applyBorder="1" applyAlignment="1">
      <alignment horizontal="center" vertical="center" wrapText="1"/>
    </xf>
    <xf numFmtId="0" fontId="43" fillId="28" borderId="18" xfId="0" applyFont="1" applyFill="1" applyBorder="1" applyAlignment="1">
      <alignment horizontal="center" vertical="center" wrapText="1"/>
    </xf>
    <xf numFmtId="0" fontId="43" fillId="28" borderId="13" xfId="0" applyFont="1" applyFill="1" applyBorder="1" applyAlignment="1">
      <alignment horizontal="right" vertical="center" wrapText="1"/>
    </xf>
    <xf numFmtId="0" fontId="43" fillId="28" borderId="14" xfId="0" applyFont="1" applyFill="1" applyBorder="1" applyAlignment="1">
      <alignment horizontal="righ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6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29" borderId="13" xfId="0" applyFont="1" applyFill="1" applyBorder="1" applyAlignment="1" applyProtection="1">
      <alignment horizontal="center"/>
      <protection locked="0"/>
    </xf>
    <xf numFmtId="0" fontId="19" fillId="29" borderId="14" xfId="0" applyFont="1" applyFill="1" applyBorder="1" applyAlignment="1" applyProtection="1">
      <alignment horizontal="center"/>
      <protection locked="0"/>
    </xf>
    <xf numFmtId="0" fontId="19" fillId="29" borderId="12" xfId="0" applyFont="1" applyFill="1" applyBorder="1" applyAlignment="1" applyProtection="1">
      <alignment horizontal="center"/>
      <protection locked="0"/>
    </xf>
    <xf numFmtId="0" fontId="19" fillId="35" borderId="10" xfId="0" applyFont="1" applyFill="1" applyBorder="1" applyAlignment="1">
      <alignment horizont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19" fillId="36" borderId="10" xfId="0" applyFont="1" applyFill="1" applyBorder="1" applyAlignment="1">
      <alignment horizontal="center"/>
    </xf>
    <xf numFmtId="0" fontId="31" fillId="25" borderId="14" xfId="0" applyFont="1" applyFill="1" applyBorder="1" applyAlignment="1">
      <alignment horizontal="left" vertical="center"/>
    </xf>
    <xf numFmtId="0" fontId="24" fillId="39" borderId="14" xfId="0" applyFont="1" applyFill="1" applyBorder="1" applyAlignment="1">
      <alignment horizontal="center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/>
    </xf>
    <xf numFmtId="0" fontId="37" fillId="26" borderId="0" xfId="0" applyFont="1" applyFill="1" applyAlignment="1">
      <alignment horizontal="justify" vertical="center" wrapText="1"/>
    </xf>
    <xf numFmtId="0" fontId="24" fillId="28" borderId="10" xfId="0" applyFont="1" applyFill="1" applyBorder="1" applyAlignment="1">
      <alignment horizontal="center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 wrapText="1"/>
    </xf>
    <xf numFmtId="0" fontId="37" fillId="24" borderId="0" xfId="0" applyFont="1" applyFill="1" applyAlignment="1">
      <alignment horizontal="justify" vertical="center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8" fillId="27" borderId="10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4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opLeftCell="C1" workbookViewId="0">
      <selection activeCell="P13" sqref="P13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4.7109375" style="9" customWidth="1"/>
    <col min="6" max="6" width="18.140625" style="9" customWidth="1"/>
    <col min="7" max="7" width="5.28515625" style="6" customWidth="1"/>
    <col min="8" max="8" width="20.7109375" style="6" customWidth="1"/>
    <col min="9" max="9" width="11.85546875" style="6" customWidth="1"/>
    <col min="10" max="10" width="11.5703125" style="6" customWidth="1"/>
    <col min="11" max="11" width="12.140625" style="6" customWidth="1"/>
    <col min="12" max="12" width="13" style="6" customWidth="1"/>
    <col min="13" max="13" width="9.5703125" style="6" customWidth="1"/>
    <col min="14" max="14" width="12.5703125" style="6" customWidth="1"/>
    <col min="15" max="16384" width="9.140625" style="6"/>
  </cols>
  <sheetData>
    <row r="1" spans="2:14" ht="20.25" x14ac:dyDescent="0.35">
      <c r="B1" s="285" t="s">
        <v>325</v>
      </c>
      <c r="C1" s="286"/>
      <c r="D1" s="286"/>
      <c r="E1" s="286"/>
      <c r="F1" s="287"/>
      <c r="H1" s="275" t="s">
        <v>160</v>
      </c>
      <c r="I1" s="275"/>
      <c r="J1" s="275"/>
      <c r="K1" s="275"/>
      <c r="L1" s="275"/>
      <c r="M1" s="275"/>
      <c r="N1" s="275"/>
    </row>
    <row r="2" spans="2:14" ht="20.25" x14ac:dyDescent="0.35">
      <c r="B2" s="285" t="s">
        <v>326</v>
      </c>
      <c r="C2" s="286"/>
      <c r="D2" s="287"/>
      <c r="E2" s="166" t="s">
        <v>48</v>
      </c>
      <c r="F2" s="165" t="s">
        <v>322</v>
      </c>
      <c r="H2" s="275"/>
      <c r="I2" s="275"/>
      <c r="J2" s="275"/>
      <c r="K2" s="275"/>
      <c r="L2" s="275"/>
      <c r="M2" s="275"/>
      <c r="N2" s="275"/>
    </row>
    <row r="3" spans="2:14" x14ac:dyDescent="0.3">
      <c r="B3" s="113"/>
      <c r="C3" s="113"/>
      <c r="D3" s="113"/>
      <c r="E3" s="113"/>
      <c r="F3" s="113"/>
      <c r="H3" s="275"/>
      <c r="I3" s="275"/>
      <c r="J3" s="275"/>
      <c r="K3" s="275"/>
      <c r="L3" s="275"/>
      <c r="M3" s="275"/>
      <c r="N3" s="275"/>
    </row>
    <row r="4" spans="2:14" s="113" customFormat="1" ht="25.5" customHeight="1" x14ac:dyDescent="0.5">
      <c r="B4" s="288" t="s">
        <v>227</v>
      </c>
      <c r="C4" s="288"/>
      <c r="D4" s="288"/>
      <c r="E4" s="288"/>
      <c r="F4" s="288"/>
      <c r="H4" s="283" t="s">
        <v>248</v>
      </c>
      <c r="I4" s="284"/>
      <c r="J4" s="284"/>
      <c r="K4" s="284"/>
      <c r="L4" s="284"/>
      <c r="M4" s="102" t="s">
        <v>249</v>
      </c>
      <c r="N4" s="101"/>
    </row>
    <row r="5" spans="2:14" s="113" customFormat="1" ht="15.95" customHeight="1" x14ac:dyDescent="0.3">
      <c r="B5" s="263" t="s">
        <v>78</v>
      </c>
      <c r="C5" s="263"/>
      <c r="D5" s="263"/>
      <c r="E5" s="263"/>
      <c r="F5" s="263"/>
      <c r="H5" s="276" t="s">
        <v>161</v>
      </c>
      <c r="I5" s="276"/>
      <c r="J5" s="276"/>
      <c r="K5" s="276"/>
      <c r="L5" s="276"/>
      <c r="M5" s="276"/>
      <c r="N5" s="276"/>
    </row>
    <row r="6" spans="2:14" s="113" customFormat="1" ht="15.95" customHeight="1" x14ac:dyDescent="0.3">
      <c r="B6" s="260" t="s">
        <v>28</v>
      </c>
      <c r="C6" s="260"/>
      <c r="D6" s="289" t="s">
        <v>324</v>
      </c>
      <c r="E6" s="289"/>
      <c r="F6" s="289"/>
      <c r="H6" s="277" t="s">
        <v>162</v>
      </c>
      <c r="I6" s="280" t="s">
        <v>163</v>
      </c>
      <c r="J6" s="280" t="s">
        <v>164</v>
      </c>
      <c r="K6" s="280" t="s">
        <v>232</v>
      </c>
      <c r="L6" s="280" t="s">
        <v>41</v>
      </c>
      <c r="M6" s="280" t="s">
        <v>165</v>
      </c>
      <c r="N6" s="280" t="s">
        <v>166</v>
      </c>
    </row>
    <row r="7" spans="2:14" s="113" customFormat="1" x14ac:dyDescent="0.3">
      <c r="B7" s="290" t="s">
        <v>29</v>
      </c>
      <c r="C7" s="290"/>
      <c r="D7" s="291" t="s">
        <v>30</v>
      </c>
      <c r="E7" s="291"/>
      <c r="F7" s="14" t="s">
        <v>321</v>
      </c>
      <c r="H7" s="278"/>
      <c r="I7" s="281"/>
      <c r="J7" s="281"/>
      <c r="K7" s="281"/>
      <c r="L7" s="281"/>
      <c r="M7" s="282"/>
      <c r="N7" s="282"/>
    </row>
    <row r="8" spans="2:14" s="113" customFormat="1" ht="15.75" customHeight="1" x14ac:dyDescent="0.3">
      <c r="B8" s="260" t="s">
        <v>91</v>
      </c>
      <c r="C8" s="260"/>
      <c r="D8" s="261" t="s">
        <v>322</v>
      </c>
      <c r="E8" s="262"/>
      <c r="F8" s="14" t="s">
        <v>275</v>
      </c>
      <c r="H8" s="279"/>
      <c r="I8" s="111" t="s">
        <v>167</v>
      </c>
      <c r="J8" s="111" t="s">
        <v>168</v>
      </c>
      <c r="K8" s="111" t="s">
        <v>153</v>
      </c>
      <c r="L8" s="111" t="s">
        <v>169</v>
      </c>
      <c r="M8" s="281"/>
      <c r="N8" s="281"/>
    </row>
    <row r="9" spans="2:14" s="113" customFormat="1" x14ac:dyDescent="0.3">
      <c r="C9" s="4"/>
      <c r="D9" s="114"/>
      <c r="E9" s="114"/>
      <c r="F9" s="115"/>
      <c r="H9" s="69" t="s">
        <v>155</v>
      </c>
      <c r="I9" s="187"/>
      <c r="J9" s="70"/>
      <c r="K9" s="70">
        <v>378.4</v>
      </c>
      <c r="L9" s="71">
        <f>SUM(I9:K9)</f>
        <v>378.4</v>
      </c>
      <c r="M9" s="72">
        <v>800</v>
      </c>
      <c r="N9" s="1"/>
    </row>
    <row r="10" spans="2:14" s="113" customFormat="1" ht="15.75" customHeight="1" x14ac:dyDescent="0.3">
      <c r="B10" s="263" t="s">
        <v>90</v>
      </c>
      <c r="C10" s="263"/>
      <c r="D10" s="263"/>
      <c r="E10" s="263"/>
      <c r="F10" s="263"/>
      <c r="H10" s="69" t="s">
        <v>156</v>
      </c>
      <c r="I10" s="187"/>
      <c r="J10" s="70"/>
      <c r="K10" s="70">
        <v>0</v>
      </c>
      <c r="L10" s="71">
        <f>SUM(I10:K10)</f>
        <v>0</v>
      </c>
      <c r="M10" s="72"/>
      <c r="N10" s="1"/>
    </row>
    <row r="11" spans="2:14" s="113" customFormat="1" ht="18" customHeight="1" x14ac:dyDescent="0.3">
      <c r="B11" s="15" t="s">
        <v>2</v>
      </c>
      <c r="C11" s="260" t="s">
        <v>54</v>
      </c>
      <c r="D11" s="260"/>
      <c r="E11" s="260"/>
      <c r="F11" s="16" t="s">
        <v>322</v>
      </c>
      <c r="H11" s="69" t="s">
        <v>157</v>
      </c>
      <c r="I11" s="187"/>
      <c r="J11" s="70"/>
      <c r="K11" s="70">
        <v>41</v>
      </c>
      <c r="L11" s="71">
        <f>SUM(I11:K11)</f>
        <v>41</v>
      </c>
      <c r="M11" s="72">
        <v>300</v>
      </c>
      <c r="N11" s="73">
        <v>16</v>
      </c>
    </row>
    <row r="12" spans="2:14" s="113" customFormat="1" ht="15.95" customHeight="1" x14ac:dyDescent="0.15">
      <c r="B12" s="1" t="s">
        <v>3</v>
      </c>
      <c r="C12" s="55" t="s">
        <v>31</v>
      </c>
      <c r="D12" s="292" t="s">
        <v>338</v>
      </c>
      <c r="E12" s="292"/>
      <c r="F12" s="292"/>
      <c r="H12" s="69" t="s">
        <v>158</v>
      </c>
      <c r="I12" s="187"/>
      <c r="J12" s="70"/>
      <c r="K12" s="70"/>
      <c r="L12" s="71">
        <f>SUM(I12:K12)</f>
        <v>0</v>
      </c>
      <c r="M12" s="72"/>
      <c r="N12" s="73"/>
    </row>
    <row r="13" spans="2:14" s="113" customFormat="1" ht="15.95" customHeight="1" x14ac:dyDescent="0.3">
      <c r="B13" s="15" t="s">
        <v>4</v>
      </c>
      <c r="C13" s="260" t="s">
        <v>113</v>
      </c>
      <c r="D13" s="260"/>
      <c r="E13" s="260"/>
      <c r="F13" s="57" t="s">
        <v>197</v>
      </c>
      <c r="H13" s="69" t="s">
        <v>159</v>
      </c>
      <c r="I13" s="187"/>
      <c r="J13" s="70"/>
      <c r="K13" s="70"/>
      <c r="L13" s="71">
        <f>SUM(I13:K13)</f>
        <v>0</v>
      </c>
      <c r="M13" s="72"/>
      <c r="N13" s="1"/>
    </row>
    <row r="14" spans="2:14" s="113" customFormat="1" x14ac:dyDescent="0.3">
      <c r="B14" s="1" t="s">
        <v>5</v>
      </c>
      <c r="C14" s="257" t="s">
        <v>32</v>
      </c>
      <c r="D14" s="258"/>
      <c r="E14" s="259"/>
      <c r="F14" s="14" t="s">
        <v>339</v>
      </c>
      <c r="H14" s="111" t="s">
        <v>41</v>
      </c>
      <c r="I14" s="74">
        <f>SUM(I9:I13)</f>
        <v>0</v>
      </c>
      <c r="J14" s="74">
        <f>SUM(J9:J13)</f>
        <v>0</v>
      </c>
      <c r="K14" s="74">
        <f>SUM(K9:K13)</f>
        <v>419.4</v>
      </c>
      <c r="L14" s="74">
        <f>SUM(L9:L12)</f>
        <v>419.4</v>
      </c>
      <c r="M14" s="264"/>
      <c r="N14" s="264"/>
    </row>
    <row r="15" spans="2:14" s="113" customFormat="1" ht="15.95" customHeight="1" x14ac:dyDescent="0.3">
      <c r="B15" s="1" t="s">
        <v>6</v>
      </c>
      <c r="C15" s="260" t="s">
        <v>55</v>
      </c>
      <c r="D15" s="260"/>
      <c r="E15" s="260"/>
      <c r="F15" s="53">
        <v>12</v>
      </c>
      <c r="H15" s="265" t="s">
        <v>170</v>
      </c>
      <c r="I15" s="266"/>
      <c r="J15" s="266"/>
      <c r="K15" s="266"/>
      <c r="L15" s="266"/>
      <c r="M15" s="267"/>
      <c r="N15" s="171" t="str">
        <f>IF(QTDE_DE_ENC&gt;=1,QTDE_DE_SERV/QTDE_DE_ENC,"")</f>
        <v/>
      </c>
    </row>
    <row r="16" spans="2:14" s="113" customFormat="1" ht="15.95" customHeight="1" x14ac:dyDescent="0.3">
      <c r="C16" s="4"/>
      <c r="D16" s="114"/>
      <c r="E16" s="114"/>
      <c r="F16" s="115"/>
      <c r="H16" s="75"/>
      <c r="I16" s="75"/>
      <c r="J16" s="75"/>
      <c r="K16" s="75"/>
      <c r="L16" s="75"/>
      <c r="M16" s="116"/>
      <c r="N16" s="116"/>
    </row>
    <row r="17" spans="2:14" s="113" customFormat="1" ht="16.5" customHeight="1" x14ac:dyDescent="0.3">
      <c r="B17" s="263" t="s">
        <v>92</v>
      </c>
      <c r="C17" s="263"/>
      <c r="D17" s="263"/>
      <c r="E17" s="263"/>
      <c r="F17" s="263"/>
      <c r="H17" s="268" t="s">
        <v>171</v>
      </c>
      <c r="I17" s="269"/>
      <c r="J17" s="269"/>
      <c r="K17" s="269"/>
      <c r="L17" s="269"/>
      <c r="M17" s="269"/>
      <c r="N17" s="270"/>
    </row>
    <row r="18" spans="2:14" s="117" customFormat="1" ht="32.25" customHeight="1" x14ac:dyDescent="0.2">
      <c r="B18" s="56" t="s">
        <v>114</v>
      </c>
      <c r="C18" s="1" t="s">
        <v>26</v>
      </c>
      <c r="D18" s="100" t="s">
        <v>242</v>
      </c>
      <c r="E18" s="54" t="s">
        <v>243</v>
      </c>
      <c r="F18" s="54" t="s">
        <v>244</v>
      </c>
      <c r="H18" s="271" t="s">
        <v>172</v>
      </c>
      <c r="I18" s="272"/>
      <c r="J18" s="272"/>
      <c r="K18" s="272"/>
      <c r="L18" s="272"/>
      <c r="M18" s="272"/>
      <c r="N18" s="273"/>
    </row>
    <row r="19" spans="2:14" s="113" customFormat="1" ht="16.5" customHeight="1" x14ac:dyDescent="0.3">
      <c r="B19" s="15" t="s">
        <v>115</v>
      </c>
      <c r="C19" s="167" t="s">
        <v>272</v>
      </c>
      <c r="D19" s="203"/>
      <c r="E19" s="204"/>
      <c r="F19" s="205"/>
      <c r="H19" s="255" t="s">
        <v>173</v>
      </c>
      <c r="I19" s="255"/>
      <c r="J19" s="255"/>
      <c r="K19" s="255"/>
      <c r="L19" s="255"/>
      <c r="M19" s="255"/>
      <c r="N19" s="256"/>
    </row>
    <row r="20" spans="2:14" s="113" customFormat="1" ht="16.5" customHeight="1" x14ac:dyDescent="0.3">
      <c r="B20" s="1" t="s">
        <v>116</v>
      </c>
      <c r="C20" s="168" t="s">
        <v>273</v>
      </c>
      <c r="D20" s="203" t="s">
        <v>335</v>
      </c>
      <c r="E20" s="206">
        <v>1</v>
      </c>
      <c r="F20" s="205">
        <v>1730.75</v>
      </c>
      <c r="H20" s="255"/>
      <c r="I20" s="255"/>
      <c r="J20" s="255"/>
      <c r="K20" s="255"/>
      <c r="L20" s="255"/>
      <c r="M20" s="255"/>
      <c r="N20" s="256"/>
    </row>
    <row r="21" spans="2:14" s="113" customFormat="1" ht="16.5" customHeight="1" x14ac:dyDescent="0.3">
      <c r="B21" s="15" t="s">
        <v>228</v>
      </c>
      <c r="C21" s="167" t="s">
        <v>274</v>
      </c>
      <c r="D21" s="203"/>
      <c r="E21" s="204"/>
      <c r="F21" s="205"/>
      <c r="H21" s="253" t="s">
        <v>280</v>
      </c>
      <c r="I21" s="253"/>
      <c r="J21" s="253"/>
      <c r="K21" s="253"/>
      <c r="L21" s="253"/>
      <c r="M21" s="253"/>
      <c r="N21" s="254"/>
    </row>
    <row r="22" spans="2:14" s="113" customFormat="1" ht="15.95" customHeight="1" x14ac:dyDescent="0.3">
      <c r="B22" s="274" t="s">
        <v>305</v>
      </c>
      <c r="C22" s="274"/>
      <c r="D22" s="274"/>
      <c r="E22" s="274"/>
      <c r="F22" s="195"/>
      <c r="H22" s="253"/>
      <c r="I22" s="253"/>
      <c r="J22" s="253"/>
      <c r="K22" s="253"/>
      <c r="L22" s="253"/>
      <c r="M22" s="253"/>
      <c r="N22" s="254"/>
    </row>
    <row r="23" spans="2:14" s="113" customFormat="1" ht="15" customHeight="1" x14ac:dyDescent="0.3">
      <c r="B23" s="118"/>
      <c r="C23" s="118"/>
      <c r="D23" s="118"/>
      <c r="E23" s="118"/>
      <c r="F23" s="118"/>
      <c r="H23" s="255" t="s">
        <v>174</v>
      </c>
      <c r="I23" s="255"/>
      <c r="J23" s="255"/>
      <c r="K23" s="255"/>
      <c r="L23" s="255"/>
      <c r="M23" s="255"/>
      <c r="N23" s="256"/>
    </row>
    <row r="24" spans="2:14" s="113" customFormat="1" ht="15" customHeight="1" x14ac:dyDescent="0.3">
      <c r="B24" s="263" t="s">
        <v>93</v>
      </c>
      <c r="C24" s="263"/>
      <c r="D24" s="263"/>
      <c r="E24" s="263"/>
      <c r="F24" s="263"/>
      <c r="H24" s="255"/>
      <c r="I24" s="255"/>
      <c r="J24" s="255"/>
      <c r="K24" s="255"/>
      <c r="L24" s="255"/>
      <c r="M24" s="255"/>
      <c r="N24" s="256"/>
    </row>
    <row r="25" spans="2:14" s="113" customFormat="1" ht="15" customHeight="1" x14ac:dyDescent="0.3">
      <c r="B25" s="15">
        <v>1</v>
      </c>
      <c r="C25" s="225" t="s">
        <v>51</v>
      </c>
      <c r="D25" s="225"/>
      <c r="E25" s="296" t="s">
        <v>226</v>
      </c>
      <c r="F25" s="296"/>
    </row>
    <row r="26" spans="2:14" s="113" customFormat="1" ht="15.95" customHeight="1" x14ac:dyDescent="0.3">
      <c r="B26" s="15">
        <v>2</v>
      </c>
      <c r="C26" s="17" t="s">
        <v>50</v>
      </c>
      <c r="D26" s="293">
        <v>514225</v>
      </c>
      <c r="E26" s="294"/>
      <c r="F26" s="295"/>
    </row>
    <row r="27" spans="2:14" s="113" customFormat="1" ht="15.95" customHeight="1" x14ac:dyDescent="0.3">
      <c r="B27" s="15">
        <v>3</v>
      </c>
      <c r="C27" s="233" t="s">
        <v>53</v>
      </c>
      <c r="D27" s="234"/>
      <c r="E27" s="235"/>
      <c r="F27" s="16">
        <v>45717</v>
      </c>
    </row>
    <row r="28" spans="2:14" s="113" customFormat="1" x14ac:dyDescent="0.3">
      <c r="B28" s="15">
        <v>4</v>
      </c>
      <c r="C28" s="224" t="s">
        <v>107</v>
      </c>
      <c r="D28" s="224"/>
      <c r="E28" s="224"/>
      <c r="F28" s="186">
        <v>1621</v>
      </c>
      <c r="H28" s="6"/>
      <c r="I28" s="6"/>
      <c r="J28" s="6"/>
      <c r="K28" s="6"/>
      <c r="L28" s="6"/>
      <c r="M28" s="6"/>
      <c r="N28" s="6"/>
    </row>
    <row r="29" spans="2:14" s="113" customFormat="1" x14ac:dyDescent="0.3">
      <c r="B29" s="18"/>
      <c r="C29" s="19"/>
      <c r="D29" s="19"/>
      <c r="E29" s="19"/>
      <c r="F29" s="119"/>
      <c r="H29" s="6"/>
      <c r="I29" s="6"/>
      <c r="J29" s="6"/>
      <c r="K29" s="6"/>
      <c r="L29" s="6"/>
      <c r="M29" s="6"/>
      <c r="N29" s="6"/>
    </row>
    <row r="30" spans="2:14" ht="25.5" x14ac:dyDescent="0.5">
      <c r="B30" s="120" t="s">
        <v>122</v>
      </c>
      <c r="C30" s="6"/>
      <c r="D30" s="6"/>
      <c r="E30" s="6"/>
      <c r="F30" s="6"/>
    </row>
    <row r="31" spans="2:14" x14ac:dyDescent="0.3">
      <c r="B31" s="41" t="s">
        <v>8</v>
      </c>
      <c r="E31" s="7"/>
      <c r="F31" s="7"/>
    </row>
    <row r="32" spans="2:14" x14ac:dyDescent="0.3">
      <c r="B32" s="1">
        <v>1</v>
      </c>
      <c r="C32" s="221" t="s">
        <v>9</v>
      </c>
      <c r="D32" s="221"/>
      <c r="E32" s="221"/>
      <c r="F32" s="104" t="s">
        <v>306</v>
      </c>
    </row>
    <row r="33" spans="1:14" x14ac:dyDescent="0.3">
      <c r="B33" s="1" t="s">
        <v>2</v>
      </c>
      <c r="C33" s="218" t="s">
        <v>123</v>
      </c>
      <c r="D33" s="219"/>
      <c r="E33" s="220"/>
      <c r="F33" s="59"/>
    </row>
    <row r="34" spans="1:14" x14ac:dyDescent="0.3">
      <c r="B34" s="1" t="s">
        <v>3</v>
      </c>
      <c r="C34" s="222" t="s">
        <v>264</v>
      </c>
      <c r="D34" s="223"/>
      <c r="E34" s="217"/>
      <c r="F34" s="58"/>
      <c r="H34" s="121"/>
      <c r="I34" s="121"/>
      <c r="J34" s="121"/>
      <c r="K34" s="121"/>
      <c r="L34" s="121"/>
      <c r="M34" s="121"/>
      <c r="N34" s="121"/>
    </row>
    <row r="35" spans="1:14" x14ac:dyDescent="0.3">
      <c r="B35" s="1" t="s">
        <v>4</v>
      </c>
      <c r="C35" s="222" t="s">
        <v>117</v>
      </c>
      <c r="D35" s="222"/>
      <c r="E35" s="222"/>
      <c r="F35" s="58"/>
      <c r="H35" s="121"/>
      <c r="I35" s="121"/>
      <c r="J35" s="121"/>
      <c r="K35" s="121"/>
      <c r="L35" s="121"/>
      <c r="M35" s="121"/>
      <c r="N35" s="121"/>
    </row>
    <row r="36" spans="1:14" s="121" customFormat="1" x14ac:dyDescent="0.3">
      <c r="B36" s="1" t="s">
        <v>5</v>
      </c>
      <c r="C36" s="222" t="s">
        <v>118</v>
      </c>
      <c r="D36" s="222"/>
      <c r="E36" s="222"/>
      <c r="F36" s="58"/>
      <c r="H36" s="113"/>
      <c r="I36" s="113"/>
      <c r="J36" s="113"/>
      <c r="K36" s="113"/>
      <c r="L36" s="113"/>
      <c r="M36" s="113"/>
      <c r="N36" s="113"/>
    </row>
    <row r="37" spans="1:14" s="121" customFormat="1" x14ac:dyDescent="0.3">
      <c r="A37" s="6"/>
      <c r="H37" s="113"/>
      <c r="I37" s="113"/>
      <c r="J37" s="113"/>
      <c r="K37" s="113"/>
      <c r="L37" s="113"/>
      <c r="M37" s="113"/>
      <c r="N37" s="113"/>
    </row>
    <row r="38" spans="1:14" s="121" customFormat="1" x14ac:dyDescent="0.3">
      <c r="A38" s="6"/>
      <c r="B38" s="41" t="s">
        <v>56</v>
      </c>
      <c r="C38" s="9"/>
      <c r="D38" s="9"/>
      <c r="E38" s="11"/>
      <c r="F38" s="11"/>
    </row>
    <row r="39" spans="1:14" s="121" customFormat="1" ht="7.5" customHeight="1" x14ac:dyDescent="0.3"/>
    <row r="40" spans="1:14" s="121" customFormat="1" x14ac:dyDescent="0.3">
      <c r="A40" s="6"/>
      <c r="B40" s="41" t="s">
        <v>315</v>
      </c>
      <c r="C40" s="113"/>
      <c r="D40" s="113"/>
      <c r="E40" s="113"/>
      <c r="F40" s="113"/>
    </row>
    <row r="41" spans="1:14" s="121" customFormat="1" ht="15" customHeight="1" x14ac:dyDescent="0.3">
      <c r="A41" s="6"/>
      <c r="B41" s="1" t="s">
        <v>59</v>
      </c>
      <c r="C41" s="230" t="s">
        <v>316</v>
      </c>
      <c r="D41" s="231"/>
      <c r="E41" s="232"/>
      <c r="F41" s="104" t="s">
        <v>317</v>
      </c>
    </row>
    <row r="42" spans="1:14" s="121" customFormat="1" x14ac:dyDescent="0.3">
      <c r="A42" s="6"/>
      <c r="B42" s="61" t="s">
        <v>4</v>
      </c>
      <c r="C42" s="233" t="s">
        <v>318</v>
      </c>
      <c r="D42" s="234"/>
      <c r="E42" s="235"/>
      <c r="F42" s="207">
        <v>2</v>
      </c>
    </row>
    <row r="43" spans="1:14" s="121" customFormat="1" x14ac:dyDescent="0.3"/>
    <row r="44" spans="1:14" s="121" customFormat="1" x14ac:dyDescent="0.3">
      <c r="B44" s="41" t="s">
        <v>56</v>
      </c>
      <c r="C44" s="9"/>
      <c r="D44" s="9"/>
      <c r="E44" s="11"/>
      <c r="F44" s="11"/>
    </row>
    <row r="45" spans="1:14" s="121" customFormat="1" ht="22.5" customHeight="1" x14ac:dyDescent="0.3">
      <c r="A45" s="6"/>
      <c r="B45" s="41" t="s">
        <v>61</v>
      </c>
      <c r="C45" s="113"/>
      <c r="D45" s="113"/>
      <c r="E45" s="113"/>
      <c r="F45" s="113"/>
    </row>
    <row r="46" spans="1:14" s="121" customFormat="1" ht="33" x14ac:dyDescent="0.3">
      <c r="A46" s="6"/>
      <c r="B46" s="1" t="s">
        <v>73</v>
      </c>
      <c r="C46" s="226" t="s">
        <v>14</v>
      </c>
      <c r="D46" s="227"/>
      <c r="E46" s="104" t="s">
        <v>307</v>
      </c>
      <c r="F46" s="104" t="s">
        <v>306</v>
      </c>
    </row>
    <row r="47" spans="1:14" s="121" customFormat="1" x14ac:dyDescent="0.3">
      <c r="B47" s="61" t="s">
        <v>2</v>
      </c>
      <c r="C47" s="225" t="s">
        <v>15</v>
      </c>
      <c r="D47" s="225"/>
      <c r="E47" s="53" t="s">
        <v>34</v>
      </c>
      <c r="F47" s="23">
        <v>11.8</v>
      </c>
    </row>
    <row r="48" spans="1:14" s="121" customFormat="1" x14ac:dyDescent="0.3">
      <c r="B48" s="61" t="s">
        <v>3</v>
      </c>
      <c r="C48" s="224" t="s">
        <v>60</v>
      </c>
      <c r="D48" s="224"/>
      <c r="E48" s="20" t="s">
        <v>34</v>
      </c>
      <c r="F48" s="23">
        <v>29.5</v>
      </c>
      <c r="H48" s="6"/>
      <c r="I48" s="6"/>
      <c r="J48" s="6"/>
      <c r="K48" s="6"/>
      <c r="L48" s="6"/>
      <c r="M48" s="6"/>
      <c r="N48" s="6"/>
    </row>
    <row r="49" spans="1:14" x14ac:dyDescent="0.3">
      <c r="B49" s="228" t="s">
        <v>308</v>
      </c>
      <c r="C49" s="228"/>
      <c r="D49" s="229"/>
      <c r="E49" s="201" t="s">
        <v>336</v>
      </c>
      <c r="F49" s="202">
        <v>10</v>
      </c>
    </row>
    <row r="50" spans="1:14" x14ac:dyDescent="0.3">
      <c r="B50" s="61" t="s">
        <v>4</v>
      </c>
      <c r="C50" s="216" t="s">
        <v>327</v>
      </c>
      <c r="D50" s="217"/>
      <c r="E50" s="99"/>
      <c r="F50" s="58">
        <v>21.6</v>
      </c>
      <c r="G50"/>
      <c r="H50" s="121"/>
      <c r="I50" s="121"/>
      <c r="J50" s="121"/>
      <c r="K50" s="121"/>
      <c r="L50" s="121"/>
      <c r="M50" s="121"/>
      <c r="N50" s="121"/>
    </row>
    <row r="51" spans="1:14" x14ac:dyDescent="0.3">
      <c r="B51" s="61" t="s">
        <v>6</v>
      </c>
      <c r="C51" s="216" t="s">
        <v>119</v>
      </c>
      <c r="D51" s="217"/>
      <c r="E51" s="99"/>
      <c r="F51" s="58"/>
      <c r="H51" s="113"/>
      <c r="I51" s="113"/>
      <c r="J51" s="113"/>
      <c r="K51" s="113"/>
      <c r="L51" s="113"/>
      <c r="M51" s="113"/>
      <c r="N51" s="113"/>
    </row>
    <row r="52" spans="1:14" s="121" customFormat="1" x14ac:dyDescent="0.3">
      <c r="B52" s="61" t="s">
        <v>7</v>
      </c>
      <c r="C52" s="216" t="s">
        <v>120</v>
      </c>
      <c r="D52" s="217"/>
      <c r="E52" s="99"/>
      <c r="F52" s="58"/>
      <c r="H52" s="113"/>
      <c r="I52" s="113"/>
      <c r="J52" s="113"/>
      <c r="K52" s="113"/>
      <c r="L52" s="113"/>
      <c r="M52" s="113"/>
      <c r="N52" s="113"/>
    </row>
    <row r="53" spans="1:14" s="113" customFormat="1" x14ac:dyDescent="0.3">
      <c r="B53" s="121"/>
      <c r="C53" s="121"/>
      <c r="D53" s="121"/>
      <c r="E53" s="121"/>
      <c r="F53" s="121"/>
    </row>
    <row r="54" spans="1:14" s="113" customFormat="1" ht="15" customHeight="1" x14ac:dyDescent="0.3">
      <c r="B54" s="41" t="s">
        <v>63</v>
      </c>
      <c r="C54" s="5"/>
      <c r="D54" s="12"/>
      <c r="E54" s="6"/>
      <c r="F54" s="6"/>
    </row>
    <row r="55" spans="1:14" s="113" customFormat="1" x14ac:dyDescent="0.3">
      <c r="B55" s="41" t="s">
        <v>82</v>
      </c>
      <c r="C55" s="5"/>
      <c r="D55" s="12"/>
      <c r="E55" s="10"/>
      <c r="F55" s="10"/>
      <c r="H55" s="6"/>
      <c r="I55" s="6"/>
      <c r="J55" s="6"/>
      <c r="K55" s="6"/>
      <c r="L55" s="6"/>
      <c r="M55" s="6"/>
      <c r="N55" s="6"/>
    </row>
    <row r="56" spans="1:14" x14ac:dyDescent="0.3">
      <c r="A56" s="113"/>
      <c r="B56" s="1" t="s">
        <v>20</v>
      </c>
      <c r="C56" s="230" t="s">
        <v>83</v>
      </c>
      <c r="D56" s="231"/>
      <c r="E56" s="232"/>
      <c r="F56" s="104" t="s">
        <v>1</v>
      </c>
    </row>
    <row r="57" spans="1:14" s="121" customFormat="1" x14ac:dyDescent="0.3">
      <c r="B57" s="2" t="s">
        <v>2</v>
      </c>
      <c r="C57" s="244" t="s">
        <v>255</v>
      </c>
      <c r="D57" s="245"/>
      <c r="E57" s="246"/>
      <c r="F57" s="99"/>
      <c r="H57" s="6"/>
      <c r="I57" s="6"/>
      <c r="J57" s="6"/>
      <c r="K57" s="6"/>
      <c r="L57" s="6"/>
      <c r="M57" s="6"/>
      <c r="N57" s="6"/>
    </row>
    <row r="58" spans="1:14" x14ac:dyDescent="0.3">
      <c r="B58" s="121"/>
      <c r="C58" s="121"/>
      <c r="D58" s="121"/>
      <c r="E58" s="121"/>
      <c r="F58" s="121"/>
    </row>
    <row r="59" spans="1:14" ht="15.75" customHeight="1" x14ac:dyDescent="0.3">
      <c r="B59" s="41" t="s">
        <v>65</v>
      </c>
      <c r="C59" s="5"/>
      <c r="D59" s="5"/>
      <c r="E59" s="10"/>
      <c r="F59" s="10"/>
    </row>
    <row r="60" spans="1:14" x14ac:dyDescent="0.3">
      <c r="B60" s="39">
        <v>5</v>
      </c>
      <c r="C60" s="250" t="s">
        <v>0</v>
      </c>
      <c r="D60" s="250"/>
      <c r="E60" s="250"/>
      <c r="F60" s="40" t="s">
        <v>13</v>
      </c>
      <c r="H60" s="122"/>
      <c r="I60" s="122"/>
      <c r="J60" s="122"/>
      <c r="K60" s="122"/>
      <c r="L60" s="122"/>
      <c r="M60" s="122"/>
      <c r="N60" s="122"/>
    </row>
    <row r="61" spans="1:14" x14ac:dyDescent="0.3">
      <c r="B61" s="35" t="s">
        <v>2</v>
      </c>
      <c r="C61" s="251" t="s">
        <v>16</v>
      </c>
      <c r="D61" s="251"/>
      <c r="E61" s="251"/>
      <c r="F61" s="60">
        <v>66.7</v>
      </c>
      <c r="H61" s="122"/>
      <c r="I61" s="122"/>
      <c r="J61" s="122"/>
      <c r="K61" s="122"/>
      <c r="L61" s="122"/>
      <c r="M61" s="122"/>
      <c r="N61" s="122"/>
    </row>
    <row r="62" spans="1:14" s="122" customFormat="1" x14ac:dyDescent="0.3">
      <c r="A62" s="6"/>
      <c r="B62" s="35" t="s">
        <v>3</v>
      </c>
      <c r="C62" s="252" t="s">
        <v>18</v>
      </c>
      <c r="D62" s="252"/>
      <c r="E62" s="252"/>
      <c r="F62" s="60">
        <v>1662.81</v>
      </c>
      <c r="H62" s="121"/>
      <c r="I62" s="121"/>
      <c r="J62" s="121"/>
      <c r="K62" s="121"/>
      <c r="L62" s="121"/>
      <c r="M62" s="121"/>
      <c r="N62" s="121"/>
    </row>
    <row r="63" spans="1:14" s="122" customFormat="1" x14ac:dyDescent="0.3">
      <c r="A63" s="6"/>
      <c r="B63" s="35" t="s">
        <v>4</v>
      </c>
      <c r="C63" s="251" t="s">
        <v>17</v>
      </c>
      <c r="D63" s="251"/>
      <c r="E63" s="251"/>
      <c r="F63" s="60">
        <v>18.45</v>
      </c>
      <c r="H63" s="123"/>
      <c r="I63" s="123"/>
      <c r="J63" s="123"/>
      <c r="K63" s="123"/>
      <c r="L63" s="123"/>
      <c r="M63" s="123"/>
      <c r="N63" s="123"/>
    </row>
    <row r="64" spans="1:14" s="121" customFormat="1" x14ac:dyDescent="0.3">
      <c r="B64" s="35" t="s">
        <v>5</v>
      </c>
      <c r="C64" s="222" t="s">
        <v>323</v>
      </c>
      <c r="D64" s="222"/>
      <c r="E64" s="222"/>
      <c r="F64" s="58">
        <v>9.15</v>
      </c>
      <c r="H64" s="124"/>
      <c r="I64" s="124"/>
      <c r="J64" s="124"/>
      <c r="K64" s="124"/>
      <c r="L64" s="124"/>
      <c r="M64" s="124"/>
      <c r="N64" s="124"/>
    </row>
    <row r="65" spans="1:14" s="123" customFormat="1" ht="16.5" customHeight="1" x14ac:dyDescent="0.3">
      <c r="A65" s="6"/>
      <c r="B65" s="121"/>
      <c r="C65" s="121"/>
      <c r="D65" s="121"/>
      <c r="E65" s="121"/>
      <c r="F65" s="121"/>
      <c r="H65" s="124"/>
      <c r="I65" s="124"/>
      <c r="J65" s="124"/>
      <c r="K65" s="124"/>
      <c r="L65" s="124"/>
      <c r="M65" s="124"/>
      <c r="N65" s="124"/>
    </row>
    <row r="66" spans="1:14" s="124" customFormat="1" ht="16.5" customHeight="1" x14ac:dyDescent="0.3">
      <c r="A66" s="6"/>
      <c r="B66" s="243" t="s">
        <v>64</v>
      </c>
      <c r="C66" s="243"/>
      <c r="D66" s="243"/>
      <c r="E66" s="243"/>
      <c r="F66" s="243"/>
    </row>
    <row r="67" spans="1:14" s="124" customFormat="1" x14ac:dyDescent="0.3">
      <c r="A67" s="122"/>
      <c r="B67" s="1">
        <v>6</v>
      </c>
      <c r="C67" s="247" t="s">
        <v>21</v>
      </c>
      <c r="D67" s="248"/>
      <c r="E67" s="249"/>
      <c r="F67" s="104" t="s">
        <v>1</v>
      </c>
    </row>
    <row r="68" spans="1:14" s="124" customFormat="1" x14ac:dyDescent="0.3">
      <c r="A68" s="122"/>
      <c r="B68" s="1" t="s">
        <v>2</v>
      </c>
      <c r="C68" s="237" t="s">
        <v>66</v>
      </c>
      <c r="D68" s="238"/>
      <c r="E68" s="239"/>
      <c r="F68" s="176">
        <v>4.7300000000000004</v>
      </c>
      <c r="H68" s="6"/>
      <c r="I68" s="6"/>
      <c r="J68" s="6"/>
      <c r="K68" s="6"/>
      <c r="L68" s="6"/>
      <c r="M68" s="6"/>
      <c r="N68" s="6"/>
    </row>
    <row r="69" spans="1:14" s="124" customFormat="1" x14ac:dyDescent="0.3">
      <c r="A69" s="123"/>
      <c r="B69" s="2" t="s">
        <v>3</v>
      </c>
      <c r="C69" s="240" t="s">
        <v>27</v>
      </c>
      <c r="D69" s="241"/>
      <c r="E69" s="242"/>
      <c r="F69" s="176">
        <v>5.57</v>
      </c>
      <c r="H69" s="6"/>
      <c r="I69" s="6"/>
      <c r="J69" s="6"/>
      <c r="K69" s="6"/>
      <c r="L69" s="6"/>
      <c r="M69" s="6"/>
      <c r="N69" s="6"/>
    </row>
    <row r="70" spans="1:14" x14ac:dyDescent="0.3">
      <c r="B70" s="21" t="s">
        <v>67</v>
      </c>
      <c r="C70" s="237" t="s">
        <v>23</v>
      </c>
      <c r="D70" s="238"/>
      <c r="E70" s="239">
        <f>PERC_PIS</f>
        <v>0.65</v>
      </c>
      <c r="F70" s="176">
        <v>0.65</v>
      </c>
      <c r="H70" s="121"/>
      <c r="I70" s="121"/>
      <c r="J70" s="121"/>
      <c r="K70" s="121"/>
      <c r="L70" s="121"/>
      <c r="M70" s="121"/>
      <c r="N70" s="121"/>
    </row>
    <row r="71" spans="1:14" x14ac:dyDescent="0.3">
      <c r="B71" s="21" t="s">
        <v>68</v>
      </c>
      <c r="C71" s="240" t="s">
        <v>24</v>
      </c>
      <c r="D71" s="241"/>
      <c r="E71" s="242">
        <f>PERC_COFINS</f>
        <v>3</v>
      </c>
      <c r="F71" s="176">
        <v>3</v>
      </c>
    </row>
    <row r="72" spans="1:14" s="121" customFormat="1" x14ac:dyDescent="0.3">
      <c r="B72" s="21" t="s">
        <v>69</v>
      </c>
      <c r="C72" s="237" t="s">
        <v>25</v>
      </c>
      <c r="D72" s="238"/>
      <c r="E72" s="239">
        <f>PERC_ISS</f>
        <v>5</v>
      </c>
      <c r="F72" s="176">
        <v>5</v>
      </c>
      <c r="H72" s="6"/>
      <c r="I72" s="6"/>
      <c r="J72" s="6"/>
      <c r="K72" s="6"/>
      <c r="L72" s="6"/>
      <c r="M72" s="6"/>
      <c r="N72" s="6"/>
    </row>
    <row r="73" spans="1:14" x14ac:dyDescent="0.3">
      <c r="B73" s="121"/>
      <c r="C73" s="121"/>
      <c r="D73" s="121"/>
      <c r="E73" s="121"/>
      <c r="F73" s="121"/>
    </row>
    <row r="74" spans="1:14" ht="33.75" customHeight="1" x14ac:dyDescent="0.3">
      <c r="B74" s="24" t="s">
        <v>121</v>
      </c>
      <c r="C74" s="25"/>
      <c r="D74" s="25"/>
      <c r="E74" s="25"/>
      <c r="F74" s="26"/>
    </row>
    <row r="75" spans="1:14" ht="35.25" customHeight="1" x14ac:dyDescent="0.3">
      <c r="B75" s="236" t="s">
        <v>310</v>
      </c>
      <c r="C75" s="236"/>
      <c r="D75" s="236"/>
      <c r="E75" s="236"/>
      <c r="F75" s="236"/>
    </row>
  </sheetData>
  <mergeCells count="70">
    <mergeCell ref="B7:C7"/>
    <mergeCell ref="D7:E7"/>
    <mergeCell ref="D12:F12"/>
    <mergeCell ref="B8:C8"/>
    <mergeCell ref="C28:E28"/>
    <mergeCell ref="C27:E27"/>
    <mergeCell ref="C25:D25"/>
    <mergeCell ref="D26:F26"/>
    <mergeCell ref="E25:F25"/>
    <mergeCell ref="B1:F1"/>
    <mergeCell ref="B2:D2"/>
    <mergeCell ref="B4:F4"/>
    <mergeCell ref="B5:F5"/>
    <mergeCell ref="B6:C6"/>
    <mergeCell ref="D6:F6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B75:F75"/>
    <mergeCell ref="C70:E70"/>
    <mergeCell ref="C72:E72"/>
    <mergeCell ref="C69:E69"/>
    <mergeCell ref="C71:E71"/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F4" sqref="F4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2" style="9" customWidth="1"/>
    <col min="6" max="6" width="17" style="9" customWidth="1"/>
    <col min="7" max="16384" width="9.140625" style="6"/>
  </cols>
  <sheetData>
    <row r="1" spans="1:6" s="113" customFormat="1" ht="25.5" x14ac:dyDescent="0.5">
      <c r="B1" s="120" t="s">
        <v>276</v>
      </c>
      <c r="C1" s="6"/>
      <c r="D1" s="6"/>
      <c r="E1" s="6"/>
      <c r="F1" s="6"/>
    </row>
    <row r="2" spans="1:6" x14ac:dyDescent="0.3">
      <c r="B2" s="41" t="s">
        <v>8</v>
      </c>
      <c r="E2" s="7"/>
      <c r="F2" s="7"/>
    </row>
    <row r="3" spans="1:6" ht="33" x14ac:dyDescent="0.3">
      <c r="B3" s="1">
        <v>1</v>
      </c>
      <c r="C3" s="221" t="s">
        <v>9</v>
      </c>
      <c r="D3" s="221"/>
      <c r="E3" s="221"/>
      <c r="F3" s="104" t="s">
        <v>293</v>
      </c>
    </row>
    <row r="4" spans="1:6" x14ac:dyDescent="0.3">
      <c r="B4" s="1" t="s">
        <v>2</v>
      </c>
      <c r="C4" s="237" t="s">
        <v>97</v>
      </c>
      <c r="D4" s="238"/>
      <c r="E4" s="239"/>
      <c r="F4" s="188">
        <v>200</v>
      </c>
    </row>
    <row r="5" spans="1:6" x14ac:dyDescent="0.3">
      <c r="B5" s="1" t="s">
        <v>3</v>
      </c>
      <c r="C5" s="300" t="s">
        <v>95</v>
      </c>
      <c r="D5" s="300"/>
      <c r="E5" s="300"/>
      <c r="F5" s="189">
        <v>7</v>
      </c>
    </row>
    <row r="6" spans="1:6" x14ac:dyDescent="0.3">
      <c r="B6" s="1" t="s">
        <v>4</v>
      </c>
      <c r="C6" s="237" t="s">
        <v>94</v>
      </c>
      <c r="D6" s="238"/>
      <c r="E6" s="239"/>
      <c r="F6" s="188">
        <v>365</v>
      </c>
    </row>
    <row r="7" spans="1:6" x14ac:dyDescent="0.3">
      <c r="B7" s="1" t="s">
        <v>5</v>
      </c>
      <c r="C7" s="300" t="s">
        <v>111</v>
      </c>
      <c r="D7" s="300"/>
      <c r="E7" s="300"/>
      <c r="F7" s="190">
        <v>15.2</v>
      </c>
    </row>
    <row r="8" spans="1:6" x14ac:dyDescent="0.3">
      <c r="B8" s="1" t="s">
        <v>6</v>
      </c>
      <c r="C8" s="237" t="s">
        <v>98</v>
      </c>
      <c r="D8" s="238"/>
      <c r="E8" s="239"/>
      <c r="F8" s="188">
        <v>12</v>
      </c>
    </row>
    <row r="9" spans="1:6" x14ac:dyDescent="0.3">
      <c r="B9" s="1" t="s">
        <v>7</v>
      </c>
      <c r="C9" s="218" t="s">
        <v>241</v>
      </c>
      <c r="D9" s="219"/>
      <c r="E9" s="220"/>
      <c r="F9" s="189">
        <v>6</v>
      </c>
    </row>
    <row r="10" spans="1:6" x14ac:dyDescent="0.3">
      <c r="B10" s="1" t="s">
        <v>10</v>
      </c>
      <c r="C10" s="301" t="s">
        <v>96</v>
      </c>
      <c r="D10" s="301"/>
      <c r="E10" s="301"/>
      <c r="F10" s="188">
        <v>60</v>
      </c>
    </row>
    <row r="11" spans="1:6" x14ac:dyDescent="0.3">
      <c r="B11" s="1" t="s">
        <v>11</v>
      </c>
      <c r="C11" s="218" t="s">
        <v>240</v>
      </c>
      <c r="D11" s="219"/>
      <c r="E11" s="220"/>
      <c r="F11" s="189">
        <v>44</v>
      </c>
    </row>
    <row r="12" spans="1:6" s="121" customFormat="1" x14ac:dyDescent="0.3"/>
    <row r="13" spans="1:6" s="121" customFormat="1" x14ac:dyDescent="0.3">
      <c r="A13" s="6"/>
      <c r="B13" s="41" t="s">
        <v>56</v>
      </c>
      <c r="C13" s="9"/>
      <c r="D13" s="9"/>
      <c r="E13" s="11"/>
      <c r="F13" s="11"/>
    </row>
    <row r="14" spans="1:6" s="121" customFormat="1" x14ac:dyDescent="0.3">
      <c r="A14" s="6"/>
      <c r="B14" s="41" t="s">
        <v>61</v>
      </c>
      <c r="C14" s="113"/>
      <c r="D14" s="113"/>
      <c r="E14" s="113"/>
      <c r="F14" s="113"/>
    </row>
    <row r="15" spans="1:6" s="121" customFormat="1" ht="15" customHeight="1" x14ac:dyDescent="0.3">
      <c r="A15" s="6"/>
      <c r="B15" s="1" t="s">
        <v>73</v>
      </c>
      <c r="C15" s="226" t="s">
        <v>14</v>
      </c>
      <c r="D15" s="227"/>
      <c r="E15" s="104" t="s">
        <v>33</v>
      </c>
      <c r="F15" s="104" t="s">
        <v>1</v>
      </c>
    </row>
    <row r="16" spans="1:6" s="121" customFormat="1" x14ac:dyDescent="0.3">
      <c r="B16" s="61" t="s">
        <v>2</v>
      </c>
      <c r="C16" s="224" t="s">
        <v>112</v>
      </c>
      <c r="D16" s="224"/>
      <c r="E16" s="20" t="s">
        <v>110</v>
      </c>
      <c r="F16" s="191">
        <v>6</v>
      </c>
    </row>
    <row r="17" spans="1:6" s="121" customFormat="1" x14ac:dyDescent="0.3">
      <c r="B17" s="61" t="s">
        <v>3</v>
      </c>
      <c r="C17" s="225" t="s">
        <v>309</v>
      </c>
      <c r="D17" s="225"/>
      <c r="E17" s="53" t="s">
        <v>110</v>
      </c>
      <c r="F17" s="194">
        <v>21</v>
      </c>
    </row>
    <row r="18" spans="1:6" s="121" customFormat="1" x14ac:dyDescent="0.3"/>
    <row r="19" spans="1:6" s="113" customFormat="1" x14ac:dyDescent="0.3">
      <c r="A19" s="121"/>
      <c r="B19" s="41" t="s">
        <v>62</v>
      </c>
      <c r="C19" s="5"/>
      <c r="D19" s="12"/>
      <c r="E19" s="10"/>
      <c r="F19" s="10"/>
    </row>
    <row r="20" spans="1:6" s="113" customFormat="1" x14ac:dyDescent="0.3">
      <c r="A20" s="121"/>
      <c r="B20" s="1">
        <v>3</v>
      </c>
      <c r="C20" s="247" t="s">
        <v>43</v>
      </c>
      <c r="D20" s="248"/>
      <c r="E20" s="249"/>
      <c r="F20" s="104" t="s">
        <v>294</v>
      </c>
    </row>
    <row r="21" spans="1:6" s="113" customFormat="1" x14ac:dyDescent="0.3">
      <c r="A21" s="121"/>
      <c r="B21" s="1" t="s">
        <v>2</v>
      </c>
      <c r="C21" s="237" t="s">
        <v>284</v>
      </c>
      <c r="D21" s="238"/>
      <c r="E21" s="239"/>
      <c r="F21" s="192">
        <v>56.24</v>
      </c>
    </row>
    <row r="22" spans="1:6" x14ac:dyDescent="0.3">
      <c r="A22" s="121"/>
      <c r="B22" s="2" t="s">
        <v>3</v>
      </c>
      <c r="C22" s="297" t="s">
        <v>99</v>
      </c>
      <c r="D22" s="298"/>
      <c r="E22" s="299"/>
      <c r="F22" s="193">
        <v>5.55</v>
      </c>
    </row>
    <row r="23" spans="1:6" s="113" customFormat="1" ht="15.95" customHeight="1" x14ac:dyDescent="0.15">
      <c r="B23" s="2" t="s">
        <v>4</v>
      </c>
      <c r="C23" s="237" t="s">
        <v>100</v>
      </c>
      <c r="D23" s="238"/>
      <c r="E23" s="239"/>
      <c r="F23" s="194">
        <v>40</v>
      </c>
    </row>
    <row r="24" spans="1:6" ht="16.5" customHeight="1" x14ac:dyDescent="0.3">
      <c r="A24" s="121"/>
      <c r="B24" s="2" t="s">
        <v>5</v>
      </c>
      <c r="C24" s="297" t="s">
        <v>101</v>
      </c>
      <c r="D24" s="298"/>
      <c r="E24" s="299"/>
      <c r="F24" s="193">
        <v>94.45</v>
      </c>
    </row>
    <row r="25" spans="1:6" x14ac:dyDescent="0.3">
      <c r="A25" s="121"/>
      <c r="B25" s="2" t="s">
        <v>6</v>
      </c>
      <c r="C25" s="237" t="s">
        <v>108</v>
      </c>
      <c r="D25" s="238"/>
      <c r="E25" s="239"/>
      <c r="F25" s="208">
        <v>30</v>
      </c>
    </row>
    <row r="26" spans="1:6" s="121" customFormat="1" x14ac:dyDescent="0.3"/>
    <row r="27" spans="1:6" s="113" customFormat="1" x14ac:dyDescent="0.3">
      <c r="B27" s="41" t="s">
        <v>63</v>
      </c>
      <c r="C27" s="5"/>
      <c r="D27" s="12"/>
      <c r="E27" s="6"/>
      <c r="F27" s="6"/>
    </row>
    <row r="28" spans="1:6" s="113" customFormat="1" ht="15" customHeight="1" x14ac:dyDescent="0.3">
      <c r="B28" s="41" t="s">
        <v>82</v>
      </c>
      <c r="C28" s="5"/>
      <c r="D28" s="12"/>
      <c r="E28" s="10"/>
      <c r="F28" s="10"/>
    </row>
    <row r="29" spans="1:6" s="113" customFormat="1" x14ac:dyDescent="0.15">
      <c r="B29" s="1" t="s">
        <v>20</v>
      </c>
      <c r="C29" s="230" t="s">
        <v>83</v>
      </c>
      <c r="D29" s="231"/>
      <c r="E29" s="232"/>
      <c r="F29" s="104" t="s">
        <v>294</v>
      </c>
    </row>
    <row r="30" spans="1:6" s="113" customFormat="1" x14ac:dyDescent="0.15">
      <c r="B30" s="1" t="s">
        <v>2</v>
      </c>
      <c r="C30" s="237" t="s">
        <v>102</v>
      </c>
      <c r="D30" s="238"/>
      <c r="E30" s="239"/>
      <c r="F30" s="194">
        <v>8</v>
      </c>
    </row>
    <row r="31" spans="1:6" x14ac:dyDescent="0.3">
      <c r="A31" s="113"/>
      <c r="B31" s="2" t="s">
        <v>3</v>
      </c>
      <c r="C31" s="240" t="s">
        <v>103</v>
      </c>
      <c r="D31" s="241"/>
      <c r="E31" s="242"/>
      <c r="F31" s="191">
        <v>5</v>
      </c>
    </row>
    <row r="32" spans="1:6" x14ac:dyDescent="0.3">
      <c r="A32" s="113"/>
      <c r="B32" s="2" t="s">
        <v>4</v>
      </c>
      <c r="C32" s="237" t="s">
        <v>104</v>
      </c>
      <c r="D32" s="238"/>
      <c r="E32" s="239"/>
      <c r="F32" s="192">
        <v>1.42</v>
      </c>
    </row>
    <row r="33" spans="1:6" x14ac:dyDescent="0.3">
      <c r="A33" s="113"/>
      <c r="B33" s="2" t="s">
        <v>5</v>
      </c>
      <c r="C33" s="240" t="s">
        <v>279</v>
      </c>
      <c r="D33" s="241"/>
      <c r="E33" s="242"/>
      <c r="F33" s="193">
        <v>45.22</v>
      </c>
    </row>
    <row r="34" spans="1:6" s="113" customFormat="1" ht="15.95" customHeight="1" x14ac:dyDescent="0.3">
      <c r="A34" s="6"/>
      <c r="B34" s="2" t="s">
        <v>6</v>
      </c>
      <c r="C34" s="237" t="s">
        <v>105</v>
      </c>
      <c r="D34" s="238"/>
      <c r="E34" s="239"/>
      <c r="F34" s="192">
        <f>(154800/34808000)*100</f>
        <v>0.44</v>
      </c>
    </row>
    <row r="35" spans="1:6" ht="15.75" customHeight="1" x14ac:dyDescent="0.3">
      <c r="A35" s="113"/>
      <c r="B35" s="2" t="s">
        <v>7</v>
      </c>
      <c r="C35" s="240" t="s">
        <v>109</v>
      </c>
      <c r="D35" s="241"/>
      <c r="E35" s="242"/>
      <c r="F35" s="191">
        <v>15</v>
      </c>
    </row>
    <row r="36" spans="1:6" ht="15.75" customHeight="1" x14ac:dyDescent="0.3">
      <c r="A36" s="113"/>
      <c r="B36" s="2" t="s">
        <v>10</v>
      </c>
      <c r="C36" s="237" t="s">
        <v>106</v>
      </c>
      <c r="D36" s="238"/>
      <c r="E36" s="239"/>
      <c r="F36" s="194">
        <v>120</v>
      </c>
    </row>
    <row r="37" spans="1:6" x14ac:dyDescent="0.3">
      <c r="A37" s="113"/>
      <c r="B37" s="2" t="s">
        <v>11</v>
      </c>
      <c r="C37" s="240" t="s">
        <v>278</v>
      </c>
      <c r="D37" s="241"/>
      <c r="E37" s="242"/>
      <c r="F37" s="193">
        <v>54.78</v>
      </c>
    </row>
    <row r="38" spans="1:6" s="121" customFormat="1" x14ac:dyDescent="0.3"/>
    <row r="39" spans="1:6" ht="20.25" x14ac:dyDescent="0.3">
      <c r="B39" s="24" t="s">
        <v>121</v>
      </c>
      <c r="C39" s="25"/>
      <c r="D39" s="25"/>
      <c r="E39" s="25"/>
      <c r="F39" s="26"/>
    </row>
    <row r="40" spans="1:6" ht="33.75" customHeight="1" x14ac:dyDescent="0.3">
      <c r="B40" s="236" t="s">
        <v>310</v>
      </c>
      <c r="C40" s="236"/>
      <c r="D40" s="236"/>
      <c r="E40" s="236"/>
      <c r="F40" s="236"/>
    </row>
  </sheetData>
  <sheetProtection sheet="1" objects="1" scenarios="1"/>
  <mergeCells count="28">
    <mergeCell ref="C11:E11"/>
    <mergeCell ref="C3:E3"/>
    <mergeCell ref="C4:E4"/>
    <mergeCell ref="C5:E5"/>
    <mergeCell ref="C6:E6"/>
    <mergeCell ref="C7:E7"/>
    <mergeCell ref="C8:E8"/>
    <mergeCell ref="C9:E9"/>
    <mergeCell ref="C10:E10"/>
    <mergeCell ref="C20:E20"/>
    <mergeCell ref="C21:E21"/>
    <mergeCell ref="C22:E22"/>
    <mergeCell ref="C15:D15"/>
    <mergeCell ref="C16:D16"/>
    <mergeCell ref="C17:D17"/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topLeftCell="A17" workbookViewId="0">
      <selection activeCell="E12" sqref="E12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22" style="9" customWidth="1"/>
    <col min="5" max="5" width="7" style="9" bestFit="1" customWidth="1"/>
    <col min="6" max="6" width="45" style="6" customWidth="1"/>
    <col min="7" max="16384" width="9.140625" style="6"/>
  </cols>
  <sheetData>
    <row r="1" spans="2:6" s="113" customFormat="1" ht="25.5" x14ac:dyDescent="0.5">
      <c r="B1" s="120" t="s">
        <v>277</v>
      </c>
      <c r="C1" s="6"/>
      <c r="D1" s="6"/>
      <c r="E1" s="6"/>
      <c r="F1" s="6"/>
    </row>
    <row r="2" spans="2:6" x14ac:dyDescent="0.3">
      <c r="B2" s="41" t="s">
        <v>56</v>
      </c>
      <c r="E2" s="11"/>
    </row>
    <row r="3" spans="2:6" x14ac:dyDescent="0.3">
      <c r="B3" s="41" t="s">
        <v>89</v>
      </c>
      <c r="C3" s="5"/>
      <c r="D3" s="12"/>
      <c r="E3" s="10"/>
    </row>
    <row r="4" spans="2:6" x14ac:dyDescent="0.3">
      <c r="B4" s="1" t="s">
        <v>57</v>
      </c>
      <c r="C4" s="308" t="s">
        <v>75</v>
      </c>
      <c r="D4" s="308"/>
      <c r="E4" s="104" t="s">
        <v>1</v>
      </c>
      <c r="F4" s="104" t="s">
        <v>285</v>
      </c>
    </row>
    <row r="5" spans="2:6" x14ac:dyDescent="0.3">
      <c r="B5" s="1" t="s">
        <v>2</v>
      </c>
      <c r="C5" s="303" t="s">
        <v>42</v>
      </c>
      <c r="D5" s="303"/>
      <c r="E5" s="196">
        <f>(1/MESES_NO_ANO)*100</f>
        <v>8.33</v>
      </c>
      <c r="F5" s="196" t="s">
        <v>286</v>
      </c>
    </row>
    <row r="6" spans="2:6" x14ac:dyDescent="0.3">
      <c r="B6" s="2" t="s">
        <v>3</v>
      </c>
      <c r="C6" s="302" t="s">
        <v>76</v>
      </c>
      <c r="D6" s="302"/>
      <c r="E6" s="197">
        <f>(1/3)/MESES_NO_ANO*100</f>
        <v>2.78</v>
      </c>
      <c r="F6" s="197" t="s">
        <v>287</v>
      </c>
    </row>
    <row r="7" spans="2:6" s="121" customFormat="1" x14ac:dyDescent="0.3">
      <c r="B7" s="310" t="s">
        <v>58</v>
      </c>
      <c r="C7" s="310"/>
      <c r="D7" s="310"/>
      <c r="E7" s="310"/>
      <c r="F7" s="310"/>
    </row>
    <row r="8" spans="2:6" s="121" customFormat="1" ht="34.5" customHeight="1" x14ac:dyDescent="0.3">
      <c r="B8" s="1" t="s">
        <v>59</v>
      </c>
      <c r="C8" s="309" t="s">
        <v>77</v>
      </c>
      <c r="D8" s="309"/>
      <c r="E8" s="104" t="s">
        <v>1</v>
      </c>
    </row>
    <row r="9" spans="2:6" x14ac:dyDescent="0.3">
      <c r="B9" s="1" t="s">
        <v>2</v>
      </c>
      <c r="C9" s="303" t="s">
        <v>36</v>
      </c>
      <c r="D9" s="303"/>
      <c r="E9" s="196">
        <v>20</v>
      </c>
    </row>
    <row r="10" spans="2:6" s="113" customFormat="1" x14ac:dyDescent="0.15">
      <c r="B10" s="2" t="s">
        <v>3</v>
      </c>
      <c r="C10" s="302" t="s">
        <v>38</v>
      </c>
      <c r="D10" s="302"/>
      <c r="E10" s="198">
        <v>2.5</v>
      </c>
    </row>
    <row r="11" spans="2:6" s="113" customFormat="1" x14ac:dyDescent="0.15">
      <c r="B11" s="2" t="s">
        <v>4</v>
      </c>
      <c r="C11" s="303" t="s">
        <v>297</v>
      </c>
      <c r="D11" s="303"/>
      <c r="E11" s="196">
        <v>6</v>
      </c>
    </row>
    <row r="12" spans="2:6" s="113" customFormat="1" x14ac:dyDescent="0.15">
      <c r="B12" s="2" t="s">
        <v>5</v>
      </c>
      <c r="C12" s="302" t="s">
        <v>70</v>
      </c>
      <c r="D12" s="302"/>
      <c r="E12" s="197">
        <v>1.5</v>
      </c>
    </row>
    <row r="13" spans="2:6" s="113" customFormat="1" x14ac:dyDescent="0.3">
      <c r="B13" s="2" t="s">
        <v>6</v>
      </c>
      <c r="C13" s="303" t="s">
        <v>71</v>
      </c>
      <c r="D13" s="303"/>
      <c r="E13" s="196">
        <v>1</v>
      </c>
      <c r="F13" s="9"/>
    </row>
    <row r="14" spans="2:6" s="113" customFormat="1" x14ac:dyDescent="0.15">
      <c r="B14" s="2" t="s">
        <v>7</v>
      </c>
      <c r="C14" s="302" t="s">
        <v>40</v>
      </c>
      <c r="D14" s="302"/>
      <c r="E14" s="198">
        <v>0.6</v>
      </c>
    </row>
    <row r="15" spans="2:6" s="113" customFormat="1" x14ac:dyDescent="0.15">
      <c r="B15" s="2" t="s">
        <v>10</v>
      </c>
      <c r="C15" s="303" t="s">
        <v>37</v>
      </c>
      <c r="D15" s="303"/>
      <c r="E15" s="196">
        <v>0.2</v>
      </c>
    </row>
    <row r="16" spans="2:6" x14ac:dyDescent="0.3">
      <c r="B16" s="2" t="s">
        <v>11</v>
      </c>
      <c r="C16" s="302" t="s">
        <v>39</v>
      </c>
      <c r="D16" s="302"/>
      <c r="E16" s="198">
        <v>8</v>
      </c>
    </row>
    <row r="17" spans="2:6" x14ac:dyDescent="0.3">
      <c r="B17" s="308" t="s">
        <v>41</v>
      </c>
      <c r="C17" s="308"/>
      <c r="D17" s="308"/>
      <c r="E17" s="30">
        <f>SUM(E9:E16)</f>
        <v>39.799999999999997</v>
      </c>
    </row>
    <row r="18" spans="2:6" s="121" customFormat="1" x14ac:dyDescent="0.3">
      <c r="B18" s="41" t="s">
        <v>62</v>
      </c>
      <c r="C18" s="5"/>
      <c r="D18" s="12"/>
      <c r="E18" s="10"/>
    </row>
    <row r="19" spans="2:6" s="121" customFormat="1" ht="15" customHeight="1" x14ac:dyDescent="0.3">
      <c r="B19" s="1">
        <v>3</v>
      </c>
      <c r="C19" s="308" t="s">
        <v>43</v>
      </c>
      <c r="D19" s="308"/>
      <c r="E19" s="104" t="s">
        <v>1</v>
      </c>
      <c r="F19" s="104" t="s">
        <v>285</v>
      </c>
    </row>
    <row r="20" spans="2:6" s="121" customFormat="1" x14ac:dyDescent="0.3">
      <c r="B20" s="1" t="s">
        <v>2</v>
      </c>
      <c r="C20" s="311" t="s">
        <v>44</v>
      </c>
      <c r="D20" s="311"/>
      <c r="E20" s="196">
        <f>PERC_EMPREG_DEMIT_SEM_JUSTA_CAUSA_TOTAL_DESLIG%*PERC_EMPREG_AVISO_PREVIO_IND%*1/MESES_NO_ANO*100</f>
        <v>0.26</v>
      </c>
      <c r="F20" s="196" t="s">
        <v>301</v>
      </c>
    </row>
    <row r="21" spans="2:6" s="121" customFormat="1" x14ac:dyDescent="0.3">
      <c r="B21" s="2" t="s">
        <v>3</v>
      </c>
      <c r="C21" s="307" t="s">
        <v>299</v>
      </c>
      <c r="D21" s="307"/>
      <c r="E21" s="198">
        <f>PERC_AVISO_PREVIO_IND%*PERC_FGTS%*100</f>
        <v>0.02</v>
      </c>
      <c r="F21" s="197" t="s">
        <v>312</v>
      </c>
    </row>
    <row r="22" spans="2:6" s="113" customFormat="1" ht="16.5" customHeight="1" x14ac:dyDescent="0.15">
      <c r="B22" s="2" t="s">
        <v>4</v>
      </c>
      <c r="C22" s="304" t="s">
        <v>300</v>
      </c>
      <c r="D22" s="305"/>
      <c r="E22" s="196">
        <f>PERC_EMPREG_DEMIT_SEM_JUSTA_CAUSA_TOTAL_DESLIG%*PERC_EMPREG_AVISO_PREVIO_IND%*(PERC_MULTA_FGTS%)*PERC_FGTS%*100</f>
        <v>0.1</v>
      </c>
      <c r="F22" s="196" t="s">
        <v>302</v>
      </c>
    </row>
    <row r="23" spans="2:6" s="121" customFormat="1" x14ac:dyDescent="0.3">
      <c r="B23" s="2" t="s">
        <v>5</v>
      </c>
      <c r="C23" s="307" t="s">
        <v>45</v>
      </c>
      <c r="D23" s="307"/>
      <c r="E23" s="198">
        <f>PERC_EMPREG_DEMIT_SEM_JUSTA_CAUSA_TOTAL_DESLIG%*PERC_EMPREG_AVISO_PREVIO_TRAB%*(DIAS_NA_SEMANA/DIAS_NO_MES)/MESES_NO_ANO*100</f>
        <v>1.03</v>
      </c>
      <c r="F23" s="197" t="s">
        <v>303</v>
      </c>
    </row>
    <row r="24" spans="2:6" s="121" customFormat="1" x14ac:dyDescent="0.3">
      <c r="B24" s="2" t="s">
        <v>6</v>
      </c>
      <c r="C24" s="304" t="s">
        <v>313</v>
      </c>
      <c r="D24" s="305"/>
      <c r="E24" s="196">
        <f>PERC_GPS_FGTS%*PERC_AVISO_PREVIO_TRAB%*100</f>
        <v>0.41</v>
      </c>
      <c r="F24" s="196" t="s">
        <v>314</v>
      </c>
    </row>
    <row r="25" spans="2:6" s="113" customFormat="1" ht="16.5" customHeight="1" x14ac:dyDescent="0.15">
      <c r="B25" s="2" t="s">
        <v>7</v>
      </c>
      <c r="C25" s="307" t="s">
        <v>296</v>
      </c>
      <c r="D25" s="307"/>
      <c r="E25" s="198">
        <f>PERC_EMPREG_DEMIT_SEM_JUSTA_CAUSA_TOTAL_DESLIG%*PERC_EMPREG_AVISO_PREVIO_TRAB%*(PERC_MULTA_FGTS%)*PERC_FGTS%*100</f>
        <v>1.7</v>
      </c>
      <c r="F25" s="197" t="s">
        <v>304</v>
      </c>
    </row>
    <row r="26" spans="2:6" s="113" customFormat="1" ht="15.95" customHeight="1" x14ac:dyDescent="0.3">
      <c r="B26" s="41" t="s">
        <v>63</v>
      </c>
      <c r="C26" s="5"/>
      <c r="D26" s="12"/>
      <c r="E26" s="6"/>
    </row>
    <row r="27" spans="2:6" s="113" customFormat="1" ht="15.95" customHeight="1" x14ac:dyDescent="0.3">
      <c r="B27" s="41" t="s">
        <v>82</v>
      </c>
      <c r="C27" s="5"/>
      <c r="D27" s="12"/>
      <c r="E27" s="10"/>
    </row>
    <row r="28" spans="2:6" s="113" customFormat="1" x14ac:dyDescent="0.15">
      <c r="B28" s="1" t="s">
        <v>20</v>
      </c>
      <c r="C28" s="306" t="s">
        <v>83</v>
      </c>
      <c r="D28" s="306"/>
      <c r="E28" s="104" t="s">
        <v>1</v>
      </c>
      <c r="F28" s="104" t="s">
        <v>285</v>
      </c>
    </row>
    <row r="29" spans="2:6" s="113" customFormat="1" ht="15.95" customHeight="1" x14ac:dyDescent="0.15">
      <c r="B29" s="2" t="s">
        <v>2</v>
      </c>
      <c r="C29" s="303" t="s">
        <v>84</v>
      </c>
      <c r="D29" s="303"/>
      <c r="E29" s="196">
        <f>(1/MESES_NO_ANO)*100</f>
        <v>8.33</v>
      </c>
      <c r="F29" s="196" t="s">
        <v>288</v>
      </c>
    </row>
    <row r="30" spans="2:6" s="113" customFormat="1" ht="15.95" customHeight="1" x14ac:dyDescent="0.15">
      <c r="B30" s="2" t="s">
        <v>3</v>
      </c>
      <c r="C30" s="112" t="s">
        <v>85</v>
      </c>
      <c r="D30" s="112"/>
      <c r="E30" s="198">
        <f>(DIAS_AUSENCIAS_LEGAIS/DIAS_NO_MES)/MESES_NO_ANO*100</f>
        <v>2.2200000000000002</v>
      </c>
      <c r="F30" s="197" t="s">
        <v>289</v>
      </c>
    </row>
    <row r="31" spans="2:6" s="113" customFormat="1" ht="15.95" customHeight="1" x14ac:dyDescent="0.15">
      <c r="B31" s="2" t="s">
        <v>4</v>
      </c>
      <c r="C31" s="303" t="s">
        <v>86</v>
      </c>
      <c r="D31" s="303"/>
      <c r="E31" s="196">
        <f>(((DIAS_LICENCA_PATERNIDADE/DIAS_NO_MES)/MESES_NO_ANO)*PERC_NASCIDOS_VIVOS_POPUL_FEM%*PERC_PARTIC_MASC_VIGIL%)*100</f>
        <v>0.01</v>
      </c>
      <c r="F31" s="196" t="s">
        <v>319</v>
      </c>
    </row>
    <row r="32" spans="2:6" s="113" customFormat="1" x14ac:dyDescent="0.15">
      <c r="B32" s="2" t="s">
        <v>5</v>
      </c>
      <c r="C32" s="302" t="s">
        <v>87</v>
      </c>
      <c r="D32" s="302"/>
      <c r="E32" s="198">
        <f>(DIAS_PAGOS_EMPRESA_ACID_TRAB/DIAS_NO_MES)/MESES_NO_ANO*PERC_EMPREG_AFAST_TRAB%*100</f>
        <v>0.02</v>
      </c>
      <c r="F32" s="197" t="s">
        <v>290</v>
      </c>
    </row>
    <row r="33" spans="2:6" s="113" customFormat="1" x14ac:dyDescent="0.15">
      <c r="B33" s="2" t="s">
        <v>6</v>
      </c>
      <c r="C33" s="303" t="s">
        <v>88</v>
      </c>
      <c r="D33" s="303"/>
      <c r="E33" s="196">
        <f>(((DIAS_LICENCA_MATERNIDADE/DIAS_NO_MES)/MESES_NO_ANO)*PERC_NASCIDOS_VIVOS_POPUL_FEM%*PERC_PARTIC_FEM_VIGIL%*PERC_GPS_FGTS%*100)</f>
        <v>0.1</v>
      </c>
      <c r="F33" s="196" t="s">
        <v>320</v>
      </c>
    </row>
    <row r="34" spans="2:6" s="113" customFormat="1" x14ac:dyDescent="0.15">
      <c r="B34" s="2" t="s">
        <v>7</v>
      </c>
      <c r="C34" s="302" t="str">
        <f>OUTRAS_AUSENCIAS_DESCRICAO</f>
        <v>Outras Ausências (Especificar em %)</v>
      </c>
      <c r="D34" s="302"/>
      <c r="E34" s="198">
        <f>PERC_SUBSTITUTO_OUTRAS_AUSENCIAS</f>
        <v>0</v>
      </c>
      <c r="F34" s="197"/>
    </row>
    <row r="36" spans="2:6" ht="20.25" x14ac:dyDescent="0.3">
      <c r="B36" s="24" t="s">
        <v>121</v>
      </c>
      <c r="C36" s="25"/>
      <c r="D36" s="25"/>
      <c r="E36" s="25"/>
    </row>
    <row r="37" spans="2:6" ht="43.5" customHeight="1" x14ac:dyDescent="0.3">
      <c r="B37" s="236" t="s">
        <v>311</v>
      </c>
      <c r="C37" s="236"/>
      <c r="D37" s="236"/>
      <c r="E37" s="236"/>
      <c r="F37" s="236"/>
    </row>
  </sheetData>
  <sheetProtection sheet="1" objects="1" scenarios="1"/>
  <mergeCells count="28">
    <mergeCell ref="C15:D15"/>
    <mergeCell ref="C19:D19"/>
    <mergeCell ref="C20:D20"/>
    <mergeCell ref="C10:D10"/>
    <mergeCell ref="C11:D11"/>
    <mergeCell ref="C12:D12"/>
    <mergeCell ref="C13:D13"/>
    <mergeCell ref="C14:D14"/>
    <mergeCell ref="C8:D8"/>
    <mergeCell ref="C9:D9"/>
    <mergeCell ref="C4:D4"/>
    <mergeCell ref="C5:D5"/>
    <mergeCell ref="C6:D6"/>
    <mergeCell ref="B7:F7"/>
    <mergeCell ref="C21:D21"/>
    <mergeCell ref="C16:D16"/>
    <mergeCell ref="B17:D17"/>
    <mergeCell ref="C31:D31"/>
    <mergeCell ref="C34:D34"/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2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" zoomScaleNormal="100" zoomScaleSheetLayoutView="100" workbookViewId="0">
      <selection activeCell="J44" sqref="J44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9.7109375" style="9" customWidth="1"/>
    <col min="7" max="16384" width="9.140625" style="6"/>
  </cols>
  <sheetData>
    <row r="1" spans="2:6" ht="20.25" x14ac:dyDescent="0.35">
      <c r="B1" s="329" t="str">
        <f>RAMO</f>
        <v>RAMO: Ministério Público do Trabalho</v>
      </c>
      <c r="C1" s="330"/>
      <c r="D1" s="330"/>
      <c r="E1" s="330"/>
      <c r="F1" s="331"/>
    </row>
    <row r="2" spans="2:6" ht="20.25" customHeight="1" x14ac:dyDescent="0.35">
      <c r="B2" s="332" t="str">
        <f>UG</f>
        <v>UNIDADE GESTORA (SIGLA): PRT 1ª Região</v>
      </c>
      <c r="C2" s="333"/>
      <c r="D2" s="334"/>
      <c r="E2" s="160" t="s">
        <v>48</v>
      </c>
      <c r="F2" s="161" t="str">
        <f>IF(DATA_DO_ORCAMENTO_ESTIMATIVO="","",DATA_DO_ORCAMENTO_ESTIMATIVO)</f>
        <v>XX/XX/2026</v>
      </c>
    </row>
    <row r="3" spans="2:6" s="113" customFormat="1" ht="21" customHeight="1" x14ac:dyDescent="0.15">
      <c r="B3" s="335" t="s">
        <v>229</v>
      </c>
      <c r="C3" s="335"/>
      <c r="D3" s="335"/>
      <c r="E3" s="335"/>
      <c r="F3" s="335"/>
    </row>
    <row r="4" spans="2:6" s="113" customFormat="1" ht="15.95" customHeight="1" x14ac:dyDescent="0.3">
      <c r="B4" s="263" t="s">
        <v>78</v>
      </c>
      <c r="C4" s="263"/>
      <c r="D4" s="263"/>
      <c r="E4" s="263"/>
      <c r="F4" s="263"/>
    </row>
    <row r="5" spans="2:6" s="113" customFormat="1" ht="15.95" customHeight="1" x14ac:dyDescent="0.3">
      <c r="B5" s="260" t="s">
        <v>292</v>
      </c>
      <c r="C5" s="260"/>
      <c r="D5" s="336" t="str">
        <f>NUMERO_PROCESSO</f>
        <v>20.02.0100.0000133/2026-56</v>
      </c>
      <c r="E5" s="336"/>
      <c r="F5" s="336"/>
    </row>
    <row r="6" spans="2:6" s="113" customFormat="1" ht="15.75" customHeight="1" x14ac:dyDescent="0.3">
      <c r="B6" s="290" t="s">
        <v>291</v>
      </c>
      <c r="C6" s="290"/>
      <c r="D6" s="327" t="str">
        <f>MODALIDADE_DE_LICITACAO</f>
        <v>Pregão nº</v>
      </c>
      <c r="E6" s="327"/>
      <c r="F6" s="164" t="str">
        <f>NUMERO_PREGAO</f>
        <v>XX/2026</v>
      </c>
    </row>
    <row r="7" spans="2:6" s="113" customFormat="1" ht="15.75" customHeight="1" x14ac:dyDescent="0.3">
      <c r="B7" s="328" t="s">
        <v>49</v>
      </c>
      <c r="C7" s="328"/>
      <c r="D7" s="328"/>
      <c r="E7" s="328"/>
      <c r="F7" s="328"/>
    </row>
    <row r="8" spans="2:6" s="113" customFormat="1" ht="18" customHeight="1" x14ac:dyDescent="0.3">
      <c r="B8" s="15" t="s">
        <v>2</v>
      </c>
      <c r="C8" s="260" t="s">
        <v>54</v>
      </c>
      <c r="D8" s="260"/>
      <c r="E8" s="260"/>
      <c r="F8" s="162" t="str">
        <f>DATA_APRESENTACAO_PROPOSTA</f>
        <v>XX/XX/2026</v>
      </c>
    </row>
    <row r="9" spans="2:6" s="113" customFormat="1" ht="15.95" customHeight="1" x14ac:dyDescent="0.15">
      <c r="B9" s="1" t="s">
        <v>3</v>
      </c>
      <c r="C9" s="55" t="s">
        <v>31</v>
      </c>
      <c r="D9" s="325" t="str">
        <f>IF(LOCAL_DE_EXECUCAO="","",LOCAL_DE_EXECUCAO)</f>
        <v>PTM Volta Redonda</v>
      </c>
      <c r="E9" s="325"/>
      <c r="F9" s="325"/>
    </row>
    <row r="10" spans="2:6" s="113" customFormat="1" ht="18.75" customHeight="1" x14ac:dyDescent="0.3">
      <c r="B10" s="15" t="s">
        <v>4</v>
      </c>
      <c r="C10" s="260" t="s">
        <v>32</v>
      </c>
      <c r="D10" s="260"/>
      <c r="E10" s="260"/>
      <c r="F10" s="163" t="str">
        <f>ACORDO_COLETIVO</f>
        <v>001596/2025</v>
      </c>
    </row>
    <row r="11" spans="2:6" s="113" customFormat="1" ht="15.95" customHeight="1" x14ac:dyDescent="0.3">
      <c r="B11" s="1" t="s">
        <v>5</v>
      </c>
      <c r="C11" s="325" t="s">
        <v>55</v>
      </c>
      <c r="D11" s="325"/>
      <c r="E11" s="325"/>
      <c r="F11" s="20">
        <f>NUMERO_MESES_EXEC_CONTRATUAL</f>
        <v>12</v>
      </c>
    </row>
    <row r="12" spans="2:6" s="113" customFormat="1" x14ac:dyDescent="0.3">
      <c r="B12" s="1" t="s">
        <v>6</v>
      </c>
      <c r="C12" s="326" t="s">
        <v>245</v>
      </c>
      <c r="D12" s="326"/>
      <c r="E12" s="326"/>
      <c r="F12" s="53" t="str">
        <f>IF(QTDE_DE_ENC=0,"",QTDE_DE_ENC)</f>
        <v/>
      </c>
    </row>
    <row r="13" spans="2:6" s="127" customFormat="1" ht="15" customHeight="1" x14ac:dyDescent="0.2">
      <c r="B13" s="125" t="s">
        <v>122</v>
      </c>
      <c r="C13" s="126"/>
      <c r="D13" s="126"/>
      <c r="E13" s="126"/>
      <c r="F13" s="126"/>
    </row>
    <row r="14" spans="2:6" s="113" customFormat="1" x14ac:dyDescent="0.3">
      <c r="B14" s="15">
        <v>1</v>
      </c>
      <c r="C14" s="225" t="s">
        <v>51</v>
      </c>
      <c r="D14" s="225"/>
      <c r="E14" s="296" t="str">
        <f>TIPO_DE_SERVICO</f>
        <v>Limpeza e Conservação</v>
      </c>
      <c r="F14" s="296"/>
    </row>
    <row r="15" spans="2:6" s="113" customFormat="1" x14ac:dyDescent="0.3">
      <c r="B15" s="15">
        <v>2</v>
      </c>
      <c r="C15" s="17" t="s">
        <v>50</v>
      </c>
      <c r="D15" s="324">
        <f>CBO</f>
        <v>514225</v>
      </c>
      <c r="E15" s="324"/>
      <c r="F15" s="324"/>
    </row>
    <row r="16" spans="2:6" s="113" customFormat="1" ht="15" customHeight="1" x14ac:dyDescent="0.3">
      <c r="B16" s="15">
        <v>3</v>
      </c>
      <c r="C16" s="44" t="s">
        <v>52</v>
      </c>
      <c r="D16" s="296" t="str">
        <f>CATEGORIA_PROFISSIONAL_ENC</f>
        <v>Encarregado de Limpeza</v>
      </c>
      <c r="E16" s="296"/>
      <c r="F16" s="296"/>
    </row>
    <row r="17" spans="2:6" s="113" customFormat="1" ht="15" customHeight="1" x14ac:dyDescent="0.3">
      <c r="B17" s="15">
        <v>4</v>
      </c>
      <c r="C17" s="322" t="s">
        <v>53</v>
      </c>
      <c r="D17" s="322"/>
      <c r="E17" s="322"/>
      <c r="F17" s="170">
        <f>DATA_BASE_CATEGORIA</f>
        <v>45717</v>
      </c>
    </row>
    <row r="18" spans="2:6" s="128" customFormat="1" ht="20.25" customHeight="1" x14ac:dyDescent="0.3">
      <c r="B18" s="323" t="s">
        <v>35</v>
      </c>
      <c r="C18" s="323"/>
      <c r="D18" s="323"/>
      <c r="E18" s="323"/>
      <c r="F18" s="323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21" t="s">
        <v>9</v>
      </c>
      <c r="D20" s="221"/>
      <c r="E20" s="221"/>
      <c r="F20" s="104" t="s">
        <v>13</v>
      </c>
    </row>
    <row r="21" spans="2:6" x14ac:dyDescent="0.3">
      <c r="B21" s="1" t="s">
        <v>2</v>
      </c>
      <c r="C21" s="301" t="s">
        <v>74</v>
      </c>
      <c r="D21" s="301"/>
      <c r="E21" s="301"/>
      <c r="F21" s="45">
        <f>SALARIO_NORMATIVO_ENC</f>
        <v>0</v>
      </c>
    </row>
    <row r="22" spans="2:6" ht="16.5" customHeight="1" x14ac:dyDescent="0.3">
      <c r="B22" s="1" t="s">
        <v>3</v>
      </c>
      <c r="C22" s="240" t="s">
        <v>124</v>
      </c>
      <c r="D22" s="241"/>
      <c r="E22" s="242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317" t="str">
        <f>OUTROS_REMUNERACAO_1_DESCRICAO</f>
        <v>Outras Remunerações 1 (Especificar)</v>
      </c>
      <c r="D23" s="318"/>
      <c r="E23" s="319"/>
      <c r="F23" s="45">
        <f>OUTROS_REMUNERACAO_1</f>
        <v>0</v>
      </c>
    </row>
    <row r="24" spans="2:6" x14ac:dyDescent="0.3">
      <c r="B24" s="1" t="s">
        <v>5</v>
      </c>
      <c r="C24" s="218" t="str">
        <f>OUTROS_REMUNERACAO_2_DESCRICAO</f>
        <v>Outras Remunerações 2 (Especificar)</v>
      </c>
      <c r="D24" s="219"/>
      <c r="E24" s="220"/>
      <c r="F24" s="3">
        <f>OUTROS_REMUNERACAO_2</f>
        <v>0</v>
      </c>
    </row>
    <row r="25" spans="2:6" x14ac:dyDescent="0.3">
      <c r="B25" s="1" t="s">
        <v>6</v>
      </c>
      <c r="C25" s="317" t="str">
        <f>OUTROS_REMUNERACAO_3_DESCRICAO</f>
        <v>Outras Remunerações 3 (Especificar)</v>
      </c>
      <c r="D25" s="318"/>
      <c r="E25" s="319"/>
      <c r="F25" s="45">
        <f>OUTROS_REMUNERACAO_3</f>
        <v>0</v>
      </c>
    </row>
    <row r="26" spans="2:6" x14ac:dyDescent="0.3">
      <c r="B26" s="320" t="s">
        <v>41</v>
      </c>
      <c r="C26" s="320"/>
      <c r="D26" s="320"/>
      <c r="E26" s="320"/>
      <c r="F26" s="31">
        <f>IF(QTDE_DE_ENC=0,0,SUM(F21:F25))</f>
        <v>0</v>
      </c>
    </row>
    <row r="27" spans="2:6" x14ac:dyDescent="0.3">
      <c r="B27" s="41" t="s">
        <v>56</v>
      </c>
      <c r="E27" s="11"/>
      <c r="F27" s="11"/>
    </row>
    <row r="28" spans="2:6" x14ac:dyDescent="0.3">
      <c r="B28" s="41" t="s">
        <v>89</v>
      </c>
      <c r="C28" s="5"/>
      <c r="D28" s="12"/>
      <c r="E28" s="10"/>
      <c r="F28" s="10"/>
    </row>
    <row r="29" spans="2:6" x14ac:dyDescent="0.3">
      <c r="B29" s="1" t="s">
        <v>57</v>
      </c>
      <c r="C29" s="308" t="s">
        <v>75</v>
      </c>
      <c r="D29" s="308"/>
      <c r="E29" s="104" t="s">
        <v>1</v>
      </c>
      <c r="F29" s="104" t="s">
        <v>13</v>
      </c>
    </row>
    <row r="30" spans="2:6" x14ac:dyDescent="0.3">
      <c r="B30" s="1" t="s">
        <v>2</v>
      </c>
      <c r="C30" s="303" t="s">
        <v>42</v>
      </c>
      <c r="D30" s="303"/>
      <c r="E30" s="47">
        <f>PERC_DEC_TERC</f>
        <v>8.33</v>
      </c>
      <c r="F30" s="46">
        <f>PERC_DEC_TERC%*MOD_1_REMUNERACAO_ENC</f>
        <v>0</v>
      </c>
    </row>
    <row r="31" spans="2:6" x14ac:dyDescent="0.3">
      <c r="B31" s="2" t="s">
        <v>3</v>
      </c>
      <c r="C31" s="302" t="s">
        <v>76</v>
      </c>
      <c r="D31" s="302"/>
      <c r="E31" s="29">
        <f>PERC_ADIC_FERIAS</f>
        <v>2.78</v>
      </c>
      <c r="F31" s="27">
        <f>PERC_ADIC_FERIAS%*MOD_1_REMUNERACAO_ENC</f>
        <v>0</v>
      </c>
    </row>
    <row r="32" spans="2:6" s="121" customFormat="1" x14ac:dyDescent="0.3">
      <c r="B32" s="247" t="s">
        <v>41</v>
      </c>
      <c r="C32" s="248"/>
      <c r="D32" s="248"/>
      <c r="E32" s="249"/>
      <c r="F32" s="32">
        <f>IF(QTDE_DE_ENC=0,0,SUM(F30:F31))</f>
        <v>0</v>
      </c>
    </row>
    <row r="33" spans="2:6" s="121" customFormat="1" ht="31.5" customHeight="1" x14ac:dyDescent="0.3">
      <c r="B33" s="321" t="s">
        <v>58</v>
      </c>
      <c r="C33" s="321"/>
      <c r="D33" s="321"/>
      <c r="E33" s="321"/>
      <c r="F33" s="321"/>
    </row>
    <row r="34" spans="2:6" s="121" customFormat="1" ht="34.5" customHeight="1" x14ac:dyDescent="0.3">
      <c r="B34" s="1" t="s">
        <v>59</v>
      </c>
      <c r="C34" s="309" t="s">
        <v>77</v>
      </c>
      <c r="D34" s="309"/>
      <c r="E34" s="104" t="s">
        <v>1</v>
      </c>
      <c r="F34" s="104" t="s">
        <v>13</v>
      </c>
    </row>
    <row r="35" spans="2:6" x14ac:dyDescent="0.3">
      <c r="B35" s="1" t="s">
        <v>2</v>
      </c>
      <c r="C35" s="303" t="s">
        <v>36</v>
      </c>
      <c r="D35" s="303"/>
      <c r="E35" s="47">
        <f>PERC_INSS</f>
        <v>20</v>
      </c>
      <c r="F35" s="46">
        <f>PERC_INSS%*(MOD_1_REMUNERACAO_ENC+SUBMOD_2_1_DEC_TERC_ADIC_FERIAS_ENC)</f>
        <v>0</v>
      </c>
    </row>
    <row r="36" spans="2:6" s="113" customFormat="1" x14ac:dyDescent="0.15">
      <c r="B36" s="2" t="s">
        <v>3</v>
      </c>
      <c r="C36" s="302" t="s">
        <v>38</v>
      </c>
      <c r="D36" s="302"/>
      <c r="E36" s="36">
        <f>PERC_SAL_EDUCACAO</f>
        <v>2.5</v>
      </c>
      <c r="F36" s="27">
        <f>PERC_SAL_EDUCACAO%*(MOD_1_REMUNERACAO_ENC+SUBMOD_2_1_DEC_TERC_ADIC_FERIAS_ENC)</f>
        <v>0</v>
      </c>
    </row>
    <row r="37" spans="2:6" s="113" customFormat="1" x14ac:dyDescent="0.15">
      <c r="B37" s="2" t="s">
        <v>4</v>
      </c>
      <c r="C37" s="303" t="s">
        <v>297</v>
      </c>
      <c r="D37" s="303"/>
      <c r="E37" s="47">
        <f>PERC_RAT</f>
        <v>6</v>
      </c>
      <c r="F37" s="46">
        <f>PERC_RAT%*(MOD_1_REMUNERACAO_ENC+SUBMOD_2_1_DEC_TERC_ADIC_FERIAS_ENC)</f>
        <v>0</v>
      </c>
    </row>
    <row r="38" spans="2:6" s="113" customFormat="1" x14ac:dyDescent="0.15">
      <c r="B38" s="2" t="s">
        <v>5</v>
      </c>
      <c r="C38" s="302" t="s">
        <v>70</v>
      </c>
      <c r="D38" s="302"/>
      <c r="E38" s="29">
        <f>PERC_SESC</f>
        <v>1.5</v>
      </c>
      <c r="F38" s="27">
        <f>PERC_SESC%*(MOD_1_REMUNERACAO_ENC+SUBMOD_2_1_DEC_TERC_ADIC_FERIAS_ENC)</f>
        <v>0</v>
      </c>
    </row>
    <row r="39" spans="2:6" s="113" customFormat="1" x14ac:dyDescent="0.15">
      <c r="B39" s="2" t="s">
        <v>6</v>
      </c>
      <c r="C39" s="303" t="s">
        <v>71</v>
      </c>
      <c r="D39" s="303"/>
      <c r="E39" s="47">
        <f>PERC_SENAC</f>
        <v>1</v>
      </c>
      <c r="F39" s="46">
        <f>PERC_SENAC%*(MOD_1_REMUNERACAO_ENC+SUBMOD_2_1_DEC_TERC_ADIC_FERIAS_ENC)</f>
        <v>0</v>
      </c>
    </row>
    <row r="40" spans="2:6" s="113" customFormat="1" x14ac:dyDescent="0.15">
      <c r="B40" s="2" t="s">
        <v>7</v>
      </c>
      <c r="C40" s="302" t="s">
        <v>40</v>
      </c>
      <c r="D40" s="302"/>
      <c r="E40" s="36">
        <f>PERC_SEBRAE</f>
        <v>0.6</v>
      </c>
      <c r="F40" s="27">
        <f>PERC_SEBRAE%*(MOD_1_REMUNERACAO_ENC+SUBMOD_2_1_DEC_TERC_ADIC_FERIAS_ENC)</f>
        <v>0</v>
      </c>
    </row>
    <row r="41" spans="2:6" s="113" customFormat="1" x14ac:dyDescent="0.15">
      <c r="B41" s="2" t="s">
        <v>10</v>
      </c>
      <c r="C41" s="303" t="s">
        <v>37</v>
      </c>
      <c r="D41" s="303"/>
      <c r="E41" s="47">
        <f>PERC_INCRA</f>
        <v>0.2</v>
      </c>
      <c r="F41" s="46">
        <f>PERC_INCRA%*(MOD_1_REMUNERACAO_ENC+SUBMOD_2_1_DEC_TERC_ADIC_FERIAS_ENC)</f>
        <v>0</v>
      </c>
    </row>
    <row r="42" spans="2:6" x14ac:dyDescent="0.3">
      <c r="B42" s="2" t="s">
        <v>11</v>
      </c>
      <c r="C42" s="302" t="s">
        <v>39</v>
      </c>
      <c r="D42" s="302"/>
      <c r="E42" s="36">
        <f>PERC_FGTS</f>
        <v>8</v>
      </c>
      <c r="F42" s="27">
        <f>PERC_FGTS%*(MOD_1_REMUNERACAO_ENC+SUBMOD_2_1_DEC_TERC_ADIC_FERIAS_ENC)</f>
        <v>0</v>
      </c>
    </row>
    <row r="43" spans="2:6" x14ac:dyDescent="0.3">
      <c r="B43" s="247" t="s">
        <v>41</v>
      </c>
      <c r="C43" s="248"/>
      <c r="D43" s="248"/>
      <c r="E43" s="249"/>
      <c r="F43" s="33">
        <f>IF(QTDE_DE_ENC=0,0,SUM(F35:F42))</f>
        <v>0</v>
      </c>
    </row>
    <row r="44" spans="2:6" ht="15.75" customHeight="1" x14ac:dyDescent="0.3">
      <c r="B44" s="41" t="s">
        <v>61</v>
      </c>
      <c r="C44" s="113"/>
      <c r="D44" s="113"/>
      <c r="E44" s="113"/>
      <c r="F44" s="113"/>
    </row>
    <row r="45" spans="2:6" ht="15.75" customHeight="1" x14ac:dyDescent="0.3">
      <c r="B45" s="1" t="s">
        <v>73</v>
      </c>
      <c r="C45" s="221" t="s">
        <v>14</v>
      </c>
      <c r="D45" s="221"/>
      <c r="E45" s="221"/>
      <c r="F45" s="104" t="s">
        <v>13</v>
      </c>
    </row>
    <row r="46" spans="2:6" x14ac:dyDescent="0.3">
      <c r="B46" s="15" t="s">
        <v>2</v>
      </c>
      <c r="C46" s="303" t="s">
        <v>15</v>
      </c>
      <c r="D46" s="303"/>
      <c r="E46" s="303"/>
      <c r="F46" s="46">
        <f>IF(((TRANSPORTE_POR_DIA*DIAS_TRABALHADOS_NO_MES)-(PERC_DESC_TRANSP_REMUNERACAO%*(AL_1_A_SAL_BASE_ENC)))&gt;0,((TRANSPORTE_POR_DIA*DIAS_TRABALHADOS_NO_MES)-(PERC_DESC_TRANSP_REMUNERACAO%*(AL_1_A_SAL_BASE_ENC))),0)</f>
        <v>247.8</v>
      </c>
    </row>
    <row r="47" spans="2:6" s="121" customFormat="1" x14ac:dyDescent="0.3">
      <c r="B47" s="15" t="s">
        <v>3</v>
      </c>
      <c r="C47" s="302" t="s">
        <v>60</v>
      </c>
      <c r="D47" s="302"/>
      <c r="E47" s="302"/>
      <c r="F47" s="27">
        <f>IF(AND(ADESAO_AO_PAT="Sim",PERC_PAT&lt;&gt;""),ALIMENTACAO_POR_DIA*DIAS_TRABALHADOS_NO_MES*(100-PERC_PAT)%,IF(AND(ADESAO_AO_PAT="Sim",PERC_PAT=""),"Insira o % do PAT",ALIMENTACAO_POR_DIA*DIAS_TRABALHADOS_NO_MES))</f>
        <v>557.54999999999995</v>
      </c>
    </row>
    <row r="48" spans="2:6" s="121" customFormat="1" x14ac:dyDescent="0.3">
      <c r="B48" s="15" t="s">
        <v>4</v>
      </c>
      <c r="C48" s="317" t="str">
        <f>OUTROS_BENEFICIOS_1_DESCRICAO</f>
        <v>Outros Benefícios 1 (Benefício Social Familiar)</v>
      </c>
      <c r="D48" s="318"/>
      <c r="E48" s="319"/>
      <c r="F48" s="46">
        <f>OUTROS_BENEFICIOS_1</f>
        <v>21.6</v>
      </c>
    </row>
    <row r="49" spans="2:6" s="121" customFormat="1" x14ac:dyDescent="0.3">
      <c r="B49" s="15" t="s">
        <v>5</v>
      </c>
      <c r="C49" s="218" t="str">
        <f>OUTROS_BENEFICIOS_2_DESCRICAO</f>
        <v>Outros Benefícios 2 (Especificar)</v>
      </c>
      <c r="D49" s="219"/>
      <c r="E49" s="220"/>
      <c r="F49" s="27">
        <f>OUTROS_BENEFICIOS_2</f>
        <v>0</v>
      </c>
    </row>
    <row r="50" spans="2:6" s="121" customFormat="1" x14ac:dyDescent="0.3">
      <c r="B50" s="15" t="s">
        <v>6</v>
      </c>
      <c r="C50" s="317" t="str">
        <f>OUTROS_BENEFICIOS_3_DESCRICAO</f>
        <v>Outros Benefícios 3 (Especificar)</v>
      </c>
      <c r="D50" s="318"/>
      <c r="E50" s="319"/>
      <c r="F50" s="46">
        <f>OUTROS_BENEFICIOS_3</f>
        <v>0</v>
      </c>
    </row>
    <row r="51" spans="2:6" s="121" customFormat="1" ht="15" customHeight="1" x14ac:dyDescent="0.3">
      <c r="B51" s="320" t="s">
        <v>41</v>
      </c>
      <c r="C51" s="320"/>
      <c r="D51" s="320"/>
      <c r="E51" s="320"/>
      <c r="F51" s="31">
        <f>IF(QTDE_DE_ENC=0,0,SUM(F46:F50))</f>
        <v>0</v>
      </c>
    </row>
    <row r="52" spans="2:6" s="121" customFormat="1" x14ac:dyDescent="0.3">
      <c r="B52" s="41" t="s">
        <v>62</v>
      </c>
      <c r="C52" s="5"/>
      <c r="D52" s="12"/>
      <c r="E52" s="10"/>
      <c r="F52" s="10"/>
    </row>
    <row r="53" spans="2:6" s="121" customFormat="1" ht="15" customHeight="1" x14ac:dyDescent="0.3">
      <c r="B53" s="1">
        <v>3</v>
      </c>
      <c r="C53" s="308" t="s">
        <v>43</v>
      </c>
      <c r="D53" s="308"/>
      <c r="E53" s="104" t="s">
        <v>1</v>
      </c>
      <c r="F53" s="104" t="s">
        <v>13</v>
      </c>
    </row>
    <row r="54" spans="2:6" s="121" customFormat="1" x14ac:dyDescent="0.3">
      <c r="B54" s="1" t="s">
        <v>2</v>
      </c>
      <c r="C54" s="311" t="s">
        <v>44</v>
      </c>
      <c r="D54" s="311"/>
      <c r="E54" s="47">
        <f>PERC_AVISO_PREVIO_IND</f>
        <v>0.26</v>
      </c>
      <c r="F54" s="46">
        <f>PERC_AVISO_PREVIO_IND%*(MOD_1_REMUNERACAO_ENC+SUBMOD_2_1_DEC_TERC_ADIC_FERIAS_ENC)</f>
        <v>0</v>
      </c>
    </row>
    <row r="55" spans="2:6" s="121" customFormat="1" x14ac:dyDescent="0.3">
      <c r="B55" s="2" t="s">
        <v>3</v>
      </c>
      <c r="C55" s="307" t="s">
        <v>299</v>
      </c>
      <c r="D55" s="307"/>
      <c r="E55" s="36">
        <f>INCID_FGTS_SOBRE_API</f>
        <v>0.02</v>
      </c>
      <c r="F55" s="27">
        <f>INCID_FGTS_SOBRE_API%*(MOD_1_REMUNERACAO_ENC+SUBMOD_2_1_DEC_TERC_ADIC_FERIAS_ENC)</f>
        <v>0</v>
      </c>
    </row>
    <row r="56" spans="2:6" s="113" customFormat="1" x14ac:dyDescent="0.15">
      <c r="B56" s="2" t="s">
        <v>4</v>
      </c>
      <c r="C56" s="304" t="s">
        <v>300</v>
      </c>
      <c r="D56" s="305"/>
      <c r="E56" s="47">
        <f>PERC_MULTA_FGTS_AV_PREV_IND</f>
        <v>0.1</v>
      </c>
      <c r="F56" s="46">
        <f>PERC_MULTA_FGTS_AV_PREV_IND%*(MOD_1_REMUNERACAO_ENC+SUBMOD_2_1_DEC_TERC_ADIC_FERIAS_ENC)</f>
        <v>0</v>
      </c>
    </row>
    <row r="57" spans="2:6" s="121" customFormat="1" x14ac:dyDescent="0.3">
      <c r="B57" s="2" t="s">
        <v>5</v>
      </c>
      <c r="C57" s="307" t="s">
        <v>45</v>
      </c>
      <c r="D57" s="307"/>
      <c r="E57" s="36">
        <f>PERC_AVISO_PREVIO_TRAB</f>
        <v>1.03</v>
      </c>
      <c r="F57" s="27">
        <f>PERC_AVISO_PREVIO_TRAB%*(MOD_1_REMUNERACAO_ENC+SUBMOD_2_1_DEC_TERC_ADIC_FERIAS_ENC)</f>
        <v>0</v>
      </c>
    </row>
    <row r="58" spans="2:6" s="121" customFormat="1" ht="16.5" customHeight="1" x14ac:dyDescent="0.3">
      <c r="B58" s="2" t="s">
        <v>6</v>
      </c>
      <c r="C58" s="304" t="s">
        <v>298</v>
      </c>
      <c r="D58" s="305"/>
      <c r="E58" s="47">
        <f>INCID_SUBMOD_2_2_APT</f>
        <v>0.41</v>
      </c>
      <c r="F58" s="46">
        <f>INCID_SUBMOD_2_2_APT%*(MOD_1_REMUNERACAO_ENC+SUBMOD_2_1_DEC_TERC_ADIC_FERIAS_ENC)</f>
        <v>0</v>
      </c>
    </row>
    <row r="59" spans="2:6" s="113" customFormat="1" x14ac:dyDescent="0.15">
      <c r="B59" s="2" t="s">
        <v>7</v>
      </c>
      <c r="C59" s="307" t="s">
        <v>296</v>
      </c>
      <c r="D59" s="307"/>
      <c r="E59" s="36">
        <f>PERC_MULTA_FGTS_AV_PREV_TRAB</f>
        <v>1.7</v>
      </c>
      <c r="F59" s="27">
        <f>PERC_MULTA_FGTS_AV_PREV_TRAB%*(MOD_1_REMUNERACAO_ENC+SUBMOD_2_1_DEC_TERC_ADIC_FERIAS_ENC)</f>
        <v>0</v>
      </c>
    </row>
    <row r="60" spans="2:6" s="113" customFormat="1" x14ac:dyDescent="0.3">
      <c r="B60" s="247" t="s">
        <v>41</v>
      </c>
      <c r="C60" s="248"/>
      <c r="D60" s="248"/>
      <c r="E60" s="249"/>
      <c r="F60" s="32">
        <f>IF(QTDE_DE_ENC=0,0,SUM(F54:F56))</f>
        <v>0</v>
      </c>
    </row>
    <row r="61" spans="2:6" s="113" customFormat="1" ht="15.95" customHeight="1" x14ac:dyDescent="0.3">
      <c r="B61" s="41" t="s">
        <v>63</v>
      </c>
      <c r="C61" s="5"/>
      <c r="D61" s="12"/>
      <c r="E61" s="6"/>
      <c r="F61" s="6"/>
    </row>
    <row r="62" spans="2:6" s="113" customFormat="1" ht="15.95" customHeight="1" x14ac:dyDescent="0.3">
      <c r="B62" s="41" t="s">
        <v>82</v>
      </c>
      <c r="C62" s="5"/>
      <c r="D62" s="12"/>
      <c r="E62" s="10"/>
      <c r="F62" s="10"/>
    </row>
    <row r="63" spans="2:6" s="113" customFormat="1" x14ac:dyDescent="0.15">
      <c r="B63" s="1" t="s">
        <v>20</v>
      </c>
      <c r="C63" s="306" t="s">
        <v>83</v>
      </c>
      <c r="D63" s="306"/>
      <c r="E63" s="104" t="s">
        <v>1</v>
      </c>
      <c r="F63" s="104" t="s">
        <v>13</v>
      </c>
    </row>
    <row r="64" spans="2:6" s="113" customFormat="1" ht="15.95" customHeight="1" x14ac:dyDescent="0.15">
      <c r="B64" s="2" t="s">
        <v>2</v>
      </c>
      <c r="C64" s="303" t="s">
        <v>84</v>
      </c>
      <c r="D64" s="303"/>
      <c r="E64" s="47">
        <f>PERC_SUBSTITUTO_FERIAS</f>
        <v>8.33</v>
      </c>
      <c r="F64" s="46">
        <f>PERC_SUBSTITUTO_FERIAS%*(MOD_1_REMUNERACAO_ENC+MOD_2_ENCARGOS_BENEFICIOS_ENC)</f>
        <v>0</v>
      </c>
    </row>
    <row r="65" spans="2:6" s="113" customFormat="1" ht="15.95" customHeight="1" x14ac:dyDescent="0.15">
      <c r="B65" s="2" t="s">
        <v>3</v>
      </c>
      <c r="C65" s="302" t="s">
        <v>85</v>
      </c>
      <c r="D65" s="302"/>
      <c r="E65" s="36">
        <f>PERC_SUBSTITUTO_AUSENCIAS_LEGAIS</f>
        <v>2.2200000000000002</v>
      </c>
      <c r="F65" s="27">
        <f>PERC_SUBSTITUTO_AUSENCIAS_LEGAIS%*(MOD_1_REMUNERACAO_ENC+MOD_2_ENCARGOS_BENEFICIOS_ENC)</f>
        <v>0</v>
      </c>
    </row>
    <row r="66" spans="2:6" s="113" customFormat="1" ht="15.95" customHeight="1" x14ac:dyDescent="0.15">
      <c r="B66" s="2" t="s">
        <v>4</v>
      </c>
      <c r="C66" s="303" t="s">
        <v>86</v>
      </c>
      <c r="D66" s="303"/>
      <c r="E66" s="47">
        <f>PERC_SUBSTITUTO_LICENCA_PATERNIDADE</f>
        <v>0.01</v>
      </c>
      <c r="F66" s="46">
        <f>PERC_SUBSTITUTO_LICENCA_PATERNIDADE%*(MOD_1_REMUNERACAO_ENC+MOD_2_ENCARGOS_BENEFICIOS_ENC)</f>
        <v>0</v>
      </c>
    </row>
    <row r="67" spans="2:6" s="113" customFormat="1" x14ac:dyDescent="0.15">
      <c r="B67" s="2" t="s">
        <v>5</v>
      </c>
      <c r="C67" s="302" t="s">
        <v>87</v>
      </c>
      <c r="D67" s="302"/>
      <c r="E67" s="36">
        <f>PERC_SUBSTITUTO_ACID_TRAB</f>
        <v>0.02</v>
      </c>
      <c r="F67" s="27">
        <f>PERC_SUBSTITUTO_ACID_TRAB%*(MOD_1_REMUNERACAO_ENC+MOD_2_ENCARGOS_BENEFICIOS_ENC)</f>
        <v>0</v>
      </c>
    </row>
    <row r="68" spans="2:6" s="113" customFormat="1" x14ac:dyDescent="0.15">
      <c r="B68" s="2" t="s">
        <v>6</v>
      </c>
      <c r="C68" s="303" t="s">
        <v>88</v>
      </c>
      <c r="D68" s="303"/>
      <c r="E68" s="47">
        <f>PERC_SUBSTITUTO_AFAST_MATERN</f>
        <v>0.1</v>
      </c>
      <c r="F68" s="46">
        <f>PERC_SUBSTITUTO_AFAST_MATERN%*(MOD_1_REMUNERACAO_ENC+MOD_2_ENCARGOS_BENEFICIOS_ENC)</f>
        <v>0</v>
      </c>
    </row>
    <row r="69" spans="2:6" s="113" customFormat="1" x14ac:dyDescent="0.15">
      <c r="B69" s="2" t="s">
        <v>7</v>
      </c>
      <c r="C69" s="315" t="str">
        <f>OUTRAS_AUSENCIAS_DESCRICAO</f>
        <v>Outras Ausências (Especificar em %)</v>
      </c>
      <c r="D69" s="302"/>
      <c r="E69" s="43">
        <f>PERC_SUBSTITUTO_OUTRAS_AUSENCIAS</f>
        <v>0</v>
      </c>
      <c r="F69" s="27">
        <f>PERC_SUBSTITUTO_OUTRAS_AUSENCIAS%*(MOD_1_REMUNERACAO_ENC+MOD_2_ENCARGOS_BENEFICIOS_ENC)</f>
        <v>0</v>
      </c>
    </row>
    <row r="70" spans="2:6" s="113" customFormat="1" x14ac:dyDescent="0.3">
      <c r="B70" s="247" t="s">
        <v>41</v>
      </c>
      <c r="C70" s="248"/>
      <c r="D70" s="248"/>
      <c r="E70" s="249"/>
      <c r="F70" s="32">
        <f>IF(QTDE_DE_ENC=0,0,SUM(F64:F69))</f>
        <v>0</v>
      </c>
    </row>
    <row r="71" spans="2:6" x14ac:dyDescent="0.3">
      <c r="B71" s="41" t="s">
        <v>65</v>
      </c>
      <c r="C71" s="5"/>
      <c r="D71" s="5"/>
      <c r="E71" s="10"/>
      <c r="F71" s="10"/>
    </row>
    <row r="72" spans="2:6" ht="15.75" customHeight="1" x14ac:dyDescent="0.3">
      <c r="B72" s="39">
        <v>5</v>
      </c>
      <c r="C72" s="250" t="s">
        <v>0</v>
      </c>
      <c r="D72" s="250"/>
      <c r="E72" s="250"/>
      <c r="F72" s="40" t="s">
        <v>13</v>
      </c>
    </row>
    <row r="73" spans="2:6" x14ac:dyDescent="0.3">
      <c r="B73" s="35" t="s">
        <v>2</v>
      </c>
      <c r="C73" s="251" t="s">
        <v>16</v>
      </c>
      <c r="D73" s="251"/>
      <c r="E73" s="251"/>
      <c r="F73" s="48">
        <f>UNIFORMES</f>
        <v>66.7</v>
      </c>
    </row>
    <row r="74" spans="2:6" x14ac:dyDescent="0.3">
      <c r="B74" s="35" t="s">
        <v>3</v>
      </c>
      <c r="C74" s="252" t="s">
        <v>18</v>
      </c>
      <c r="D74" s="252"/>
      <c r="E74" s="252"/>
      <c r="F74" s="37">
        <f>MATERIAIS</f>
        <v>1662.81</v>
      </c>
    </row>
    <row r="75" spans="2:6" x14ac:dyDescent="0.3">
      <c r="B75" s="35" t="s">
        <v>4</v>
      </c>
      <c r="C75" s="251" t="s">
        <v>17</v>
      </c>
      <c r="D75" s="251"/>
      <c r="E75" s="251"/>
      <c r="F75" s="48">
        <f>EQUIPAMENTOS</f>
        <v>18.45</v>
      </c>
    </row>
    <row r="76" spans="2:6" x14ac:dyDescent="0.3">
      <c r="B76" s="35" t="s">
        <v>5</v>
      </c>
      <c r="C76" s="316" t="str">
        <f>OUTROS_INSUMOS_DESCRICAO</f>
        <v>EPI</v>
      </c>
      <c r="D76" s="252"/>
      <c r="E76" s="252"/>
      <c r="F76" s="37">
        <f>OUTROS_INSUMOS</f>
        <v>9.15</v>
      </c>
    </row>
    <row r="77" spans="2:6" x14ac:dyDescent="0.3">
      <c r="B77" s="314" t="s">
        <v>41</v>
      </c>
      <c r="C77" s="314"/>
      <c r="D77" s="314"/>
      <c r="E77" s="314"/>
      <c r="F77" s="34">
        <f>IF(QTDE_DE_ENC=0,0,SUM(F73:F76))</f>
        <v>0</v>
      </c>
    </row>
    <row r="78" spans="2:6" ht="15" customHeight="1" x14ac:dyDescent="0.3">
      <c r="B78" s="243" t="s">
        <v>64</v>
      </c>
      <c r="C78" s="243"/>
      <c r="D78" s="243"/>
      <c r="E78" s="243"/>
      <c r="F78" s="243"/>
    </row>
    <row r="79" spans="2:6" x14ac:dyDescent="0.3">
      <c r="B79" s="1">
        <v>6</v>
      </c>
      <c r="C79" s="308" t="s">
        <v>21</v>
      </c>
      <c r="D79" s="308"/>
      <c r="E79" s="104" t="s">
        <v>1</v>
      </c>
      <c r="F79" s="104" t="s">
        <v>13</v>
      </c>
    </row>
    <row r="80" spans="2:6" x14ac:dyDescent="0.3">
      <c r="B80" s="1" t="s">
        <v>2</v>
      </c>
      <c r="C80" s="303" t="s">
        <v>66</v>
      </c>
      <c r="D80" s="303"/>
      <c r="E80" s="49">
        <f>PERC_CUSTOS_INDIRETOS</f>
        <v>4.7300000000000004</v>
      </c>
      <c r="F80" s="46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302" t="s">
        <v>27</v>
      </c>
      <c r="D81" s="302"/>
      <c r="E81" s="38">
        <f>PERC_LUCRO</f>
        <v>5.57</v>
      </c>
      <c r="F81" s="27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303" t="s">
        <v>22</v>
      </c>
      <c r="D82" s="303"/>
      <c r="E82" s="49">
        <f>SUM(E83:E85)</f>
        <v>8.65</v>
      </c>
      <c r="F82" s="46">
        <f>SUM(F83:F85)</f>
        <v>0</v>
      </c>
    </row>
    <row r="83" spans="2:6" ht="15.75" customHeight="1" x14ac:dyDescent="0.3">
      <c r="B83" s="21" t="s">
        <v>67</v>
      </c>
      <c r="C83" s="312" t="s">
        <v>23</v>
      </c>
      <c r="D83" s="312"/>
      <c r="E83" s="22">
        <f>PERC_PIS</f>
        <v>0.65</v>
      </c>
      <c r="F83" s="51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21" t="s">
        <v>68</v>
      </c>
      <c r="C84" s="313" t="s">
        <v>24</v>
      </c>
      <c r="D84" s="313"/>
      <c r="E84" s="50">
        <f>PERC_COFINS</f>
        <v>3</v>
      </c>
      <c r="F84" s="52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122" customFormat="1" x14ac:dyDescent="0.3">
      <c r="B85" s="21" t="s">
        <v>69</v>
      </c>
      <c r="C85" s="312" t="s">
        <v>25</v>
      </c>
      <c r="D85" s="312"/>
      <c r="E85" s="22">
        <f>PERC_ISS</f>
        <v>5</v>
      </c>
      <c r="F85" s="51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122" customFormat="1" x14ac:dyDescent="0.3">
      <c r="B86" s="247" t="s">
        <v>41</v>
      </c>
      <c r="C86" s="248"/>
      <c r="D86" s="248"/>
      <c r="E86" s="249"/>
      <c r="F86" s="28">
        <f>IF(QTDE_DE_ENC=0,0,AL_6_A_CUSTOS_INDIRETOS_ENC+AL_6_B_LUCRO_ENC+AL_6_C_TRIBUTOS_ENC)</f>
        <v>0</v>
      </c>
    </row>
    <row r="87" spans="2:6" s="122" customFormat="1" ht="20.25" x14ac:dyDescent="0.3">
      <c r="B87" s="42" t="s">
        <v>47</v>
      </c>
      <c r="C87" s="8"/>
      <c r="D87" s="8"/>
      <c r="E87" s="8"/>
      <c r="F87" s="13"/>
    </row>
    <row r="88" spans="2:6" s="123" customFormat="1" ht="16.5" customHeight="1" x14ac:dyDescent="0.3">
      <c r="B88" s="2" t="s">
        <v>79</v>
      </c>
      <c r="C88" s="230" t="s">
        <v>80</v>
      </c>
      <c r="D88" s="231"/>
      <c r="E88" s="232"/>
      <c r="F88" s="104" t="s">
        <v>19</v>
      </c>
    </row>
    <row r="89" spans="2:6" s="122" customFormat="1" x14ac:dyDescent="0.3">
      <c r="B89" s="1">
        <v>1</v>
      </c>
      <c r="C89" s="303" t="s">
        <v>9</v>
      </c>
      <c r="D89" s="303"/>
      <c r="E89" s="303"/>
      <c r="F89" s="46">
        <f>MOD_1_REMUNERACAO_ENC</f>
        <v>0</v>
      </c>
    </row>
    <row r="90" spans="2:6" s="124" customFormat="1" ht="16.5" customHeight="1" x14ac:dyDescent="0.3">
      <c r="B90" s="2">
        <v>2</v>
      </c>
      <c r="C90" s="302" t="s">
        <v>81</v>
      </c>
      <c r="D90" s="302"/>
      <c r="E90" s="302"/>
      <c r="F90" s="27">
        <f>MOD_2_ENCARGOS_BENEFICIOS_ENC</f>
        <v>0</v>
      </c>
    </row>
    <row r="91" spans="2:6" s="124" customFormat="1" x14ac:dyDescent="0.3">
      <c r="B91" s="2">
        <v>3</v>
      </c>
      <c r="C91" s="303" t="s">
        <v>43</v>
      </c>
      <c r="D91" s="303"/>
      <c r="E91" s="303"/>
      <c r="F91" s="46">
        <f>MOD_3_PROVISAO_RESCISAO_ENC</f>
        <v>0</v>
      </c>
    </row>
    <row r="92" spans="2:6" s="124" customFormat="1" x14ac:dyDescent="0.3">
      <c r="B92" s="2">
        <v>4</v>
      </c>
      <c r="C92" s="302" t="s">
        <v>46</v>
      </c>
      <c r="D92" s="302"/>
      <c r="E92" s="302"/>
      <c r="F92" s="27">
        <f>MOD_4_CUSTO_REPOSICAO_ENC</f>
        <v>0</v>
      </c>
    </row>
    <row r="93" spans="2:6" s="124" customFormat="1" x14ac:dyDescent="0.3">
      <c r="B93" s="2">
        <v>5</v>
      </c>
      <c r="C93" s="303" t="s">
        <v>0</v>
      </c>
      <c r="D93" s="303"/>
      <c r="E93" s="303"/>
      <c r="F93" s="46">
        <f>MOD_5_INSUMOS_ENC</f>
        <v>0</v>
      </c>
    </row>
    <row r="94" spans="2:6" s="124" customFormat="1" x14ac:dyDescent="0.3">
      <c r="B94" s="2">
        <v>6</v>
      </c>
      <c r="C94" s="302" t="s">
        <v>21</v>
      </c>
      <c r="D94" s="302"/>
      <c r="E94" s="302"/>
      <c r="F94" s="27">
        <f>MOD_6_CUSTOS_IND_LUCRO_TRIB_ENC</f>
        <v>0</v>
      </c>
    </row>
    <row r="95" spans="2:6" ht="16.5" customHeight="1" x14ac:dyDescent="0.3">
      <c r="B95" s="306" t="s">
        <v>236</v>
      </c>
      <c r="C95" s="306"/>
      <c r="D95" s="306"/>
      <c r="E95" s="306"/>
      <c r="F95" s="28">
        <f>IF(QTDE_DE_ENC=0,0,SUM(F89:F94))</f>
        <v>0</v>
      </c>
    </row>
  </sheetData>
  <mergeCells count="88"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8:E8"/>
    <mergeCell ref="D9:F9"/>
    <mergeCell ref="C10:E10"/>
    <mergeCell ref="C11:E11"/>
    <mergeCell ref="C12:E12"/>
    <mergeCell ref="D16:F16"/>
    <mergeCell ref="C17:E17"/>
    <mergeCell ref="B18:F18"/>
    <mergeCell ref="C14:D14"/>
    <mergeCell ref="E14:F14"/>
    <mergeCell ref="D15:F15"/>
    <mergeCell ref="C22:E22"/>
    <mergeCell ref="C23:E23"/>
    <mergeCell ref="C24:E24"/>
    <mergeCell ref="C25:E25"/>
    <mergeCell ref="C20:E20"/>
    <mergeCell ref="C21:E2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2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03"/>
  <sheetViews>
    <sheetView tabSelected="1" topLeftCell="A79" zoomScaleNormal="100" zoomScaleSheetLayoutView="100" workbookViewId="0">
      <selection activeCell="G45" sqref="G45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9.85546875" style="9" customWidth="1"/>
    <col min="7" max="7" width="11.140625" style="6" bestFit="1" customWidth="1"/>
    <col min="8" max="16384" width="9.140625" style="6"/>
  </cols>
  <sheetData>
    <row r="1" spans="2:6" ht="20.25" x14ac:dyDescent="0.35">
      <c r="B1" s="329" t="str">
        <f>RAMO</f>
        <v>RAMO: Ministério Público do Trabalho</v>
      </c>
      <c r="C1" s="330"/>
      <c r="D1" s="330"/>
      <c r="E1" s="330"/>
      <c r="F1" s="331"/>
    </row>
    <row r="2" spans="2:6" ht="20.25" x14ac:dyDescent="0.35">
      <c r="B2" s="332" t="str">
        <f>UG</f>
        <v>UNIDADE GESTORA (SIGLA): PRT 1ª Região</v>
      </c>
      <c r="C2" s="333"/>
      <c r="D2" s="334"/>
      <c r="E2" s="160" t="s">
        <v>48</v>
      </c>
      <c r="F2" s="161" t="str">
        <f>IF(DATA_DO_ORCAMENTO_ESTIMATIVO="","",DATA_DO_ORCAMENTO_ESTIMATIVO)</f>
        <v>XX/XX/2026</v>
      </c>
    </row>
    <row r="3" spans="2:6" s="113" customFormat="1" ht="15.75" customHeight="1" x14ac:dyDescent="0.15">
      <c r="B3" s="335" t="s">
        <v>230</v>
      </c>
      <c r="C3" s="335"/>
      <c r="D3" s="335"/>
      <c r="E3" s="335"/>
      <c r="F3" s="335"/>
    </row>
    <row r="4" spans="2:6" s="113" customFormat="1" ht="15.95" customHeight="1" x14ac:dyDescent="0.3">
      <c r="B4" s="263" t="s">
        <v>78</v>
      </c>
      <c r="C4" s="263"/>
      <c r="D4" s="263"/>
      <c r="E4" s="263"/>
      <c r="F4" s="263"/>
    </row>
    <row r="5" spans="2:6" s="113" customFormat="1" ht="15.95" customHeight="1" x14ac:dyDescent="0.3">
      <c r="B5" s="260" t="s">
        <v>292</v>
      </c>
      <c r="C5" s="260"/>
      <c r="D5" s="336" t="str">
        <f>NUMERO_PROCESSO</f>
        <v>20.02.0100.0000133/2026-56</v>
      </c>
      <c r="E5" s="336"/>
      <c r="F5" s="336"/>
    </row>
    <row r="6" spans="2:6" s="113" customFormat="1" ht="15.75" customHeight="1" x14ac:dyDescent="0.3">
      <c r="B6" s="290" t="s">
        <v>291</v>
      </c>
      <c r="C6" s="290"/>
      <c r="D6" s="327" t="str">
        <f>MODALIDADE_DE_LICITACAO</f>
        <v>Pregão nº</v>
      </c>
      <c r="E6" s="327"/>
      <c r="F6" s="164" t="str">
        <f>NUMERO_PREGAO</f>
        <v>XX/2026</v>
      </c>
    </row>
    <row r="7" spans="2:6" s="113" customFormat="1" ht="15.75" customHeight="1" x14ac:dyDescent="0.3">
      <c r="B7" s="328" t="s">
        <v>49</v>
      </c>
      <c r="C7" s="328"/>
      <c r="D7" s="328"/>
      <c r="E7" s="328"/>
      <c r="F7" s="328"/>
    </row>
    <row r="8" spans="2:6" s="113" customFormat="1" ht="18" customHeight="1" x14ac:dyDescent="0.3">
      <c r="B8" s="15" t="s">
        <v>2</v>
      </c>
      <c r="C8" s="260" t="s">
        <v>54</v>
      </c>
      <c r="D8" s="260"/>
      <c r="E8" s="260"/>
      <c r="F8" s="162" t="str">
        <f>DATA_APRESENTACAO_PROPOSTA</f>
        <v>XX/XX/2026</v>
      </c>
    </row>
    <row r="9" spans="2:6" s="113" customFormat="1" ht="15.95" customHeight="1" x14ac:dyDescent="0.15">
      <c r="B9" s="1" t="s">
        <v>3</v>
      </c>
      <c r="C9" s="55" t="s">
        <v>31</v>
      </c>
      <c r="D9" s="325" t="str">
        <f>IF(LOCAL_DE_EXECUCAO="","",LOCAL_DE_EXECUCAO)</f>
        <v>PTM Volta Redonda</v>
      </c>
      <c r="E9" s="325"/>
      <c r="F9" s="325"/>
    </row>
    <row r="10" spans="2:6" s="113" customFormat="1" ht="18.75" customHeight="1" x14ac:dyDescent="0.3">
      <c r="B10" s="15" t="s">
        <v>4</v>
      </c>
      <c r="C10" s="260" t="s">
        <v>32</v>
      </c>
      <c r="D10" s="260"/>
      <c r="E10" s="260"/>
      <c r="F10" s="163" t="str">
        <f>ACORDO_COLETIVO</f>
        <v>001596/2025</v>
      </c>
    </row>
    <row r="11" spans="2:6" s="113" customFormat="1" ht="15.95" customHeight="1" x14ac:dyDescent="0.3">
      <c r="B11" s="1" t="s">
        <v>5</v>
      </c>
      <c r="C11" s="325" t="s">
        <v>55</v>
      </c>
      <c r="D11" s="325"/>
      <c r="E11" s="325"/>
      <c r="F11" s="20">
        <f>NUMERO_MESES_EXEC_CONTRATUAL</f>
        <v>12</v>
      </c>
    </row>
    <row r="12" spans="2:6" s="113" customFormat="1" x14ac:dyDescent="0.3">
      <c r="B12" s="1" t="s">
        <v>6</v>
      </c>
      <c r="C12" s="326" t="s">
        <v>246</v>
      </c>
      <c r="D12" s="326"/>
      <c r="E12" s="326"/>
      <c r="F12" s="53">
        <f>IF(QTDE_DE_SERV=0,"",QTDE_DE_SERV)</f>
        <v>1</v>
      </c>
    </row>
    <row r="13" spans="2:6" s="127" customFormat="1" ht="15" customHeight="1" x14ac:dyDescent="0.2">
      <c r="B13" s="125" t="s">
        <v>122</v>
      </c>
      <c r="C13" s="126"/>
      <c r="D13" s="126"/>
      <c r="E13" s="126"/>
      <c r="F13" s="126"/>
    </row>
    <row r="14" spans="2:6" s="113" customFormat="1" x14ac:dyDescent="0.3">
      <c r="B14" s="15">
        <v>1</v>
      </c>
      <c r="C14" s="225" t="s">
        <v>51</v>
      </c>
      <c r="D14" s="225"/>
      <c r="E14" s="296" t="str">
        <f>TIPO_DE_SERVICO</f>
        <v>Limpeza e Conservação</v>
      </c>
      <c r="F14" s="296"/>
    </row>
    <row r="15" spans="2:6" s="113" customFormat="1" x14ac:dyDescent="0.3">
      <c r="B15" s="15">
        <v>2</v>
      </c>
      <c r="C15" s="17" t="s">
        <v>50</v>
      </c>
      <c r="D15" s="324">
        <f>CBO</f>
        <v>514225</v>
      </c>
      <c r="E15" s="324"/>
      <c r="F15" s="324"/>
    </row>
    <row r="16" spans="2:6" s="113" customFormat="1" ht="15" customHeight="1" x14ac:dyDescent="0.3">
      <c r="B16" s="15">
        <v>3</v>
      </c>
      <c r="C16" s="44" t="s">
        <v>52</v>
      </c>
      <c r="D16" s="296" t="str">
        <f>CATEGORIA_PROFISSIONAL_SERV</f>
        <v>Servente</v>
      </c>
      <c r="E16" s="296"/>
      <c r="F16" s="296"/>
    </row>
    <row r="17" spans="2:6" s="113" customFormat="1" ht="15" customHeight="1" x14ac:dyDescent="0.3">
      <c r="B17" s="15">
        <v>4</v>
      </c>
      <c r="C17" s="224" t="s">
        <v>53</v>
      </c>
      <c r="D17" s="224"/>
      <c r="E17" s="224"/>
      <c r="F17" s="169">
        <f>DATA_BASE_CATEGORIA</f>
        <v>45717</v>
      </c>
    </row>
    <row r="18" spans="2:6" s="128" customFormat="1" ht="18.75" customHeight="1" x14ac:dyDescent="0.3">
      <c r="B18" s="323" t="s">
        <v>35</v>
      </c>
      <c r="C18" s="323"/>
      <c r="D18" s="323"/>
      <c r="E18" s="323"/>
      <c r="F18" s="323"/>
    </row>
    <row r="19" spans="2:6" x14ac:dyDescent="0.3">
      <c r="B19" s="41" t="s">
        <v>8</v>
      </c>
      <c r="E19" s="7"/>
      <c r="F19" s="7"/>
    </row>
    <row r="20" spans="2:6" x14ac:dyDescent="0.3">
      <c r="B20" s="1">
        <v>1</v>
      </c>
      <c r="C20" s="221" t="s">
        <v>9</v>
      </c>
      <c r="D20" s="221"/>
      <c r="E20" s="221"/>
      <c r="F20" s="104" t="s">
        <v>13</v>
      </c>
    </row>
    <row r="21" spans="2:6" x14ac:dyDescent="0.3">
      <c r="B21" s="1" t="s">
        <v>2</v>
      </c>
      <c r="C21" s="301" t="s">
        <v>74</v>
      </c>
      <c r="D21" s="301"/>
      <c r="E21" s="301"/>
      <c r="F21" s="45">
        <f>SALARIO_NORMATIVO_SERV</f>
        <v>1730.75</v>
      </c>
    </row>
    <row r="22" spans="2:6" ht="16.5" customHeight="1" x14ac:dyDescent="0.3">
      <c r="B22" s="1" t="s">
        <v>3</v>
      </c>
      <c r="C22" s="240" t="s">
        <v>124</v>
      </c>
      <c r="D22" s="241"/>
      <c r="E22" s="242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317" t="str">
        <f>OUTROS_REMUNERACAO_1_DESCRICAO</f>
        <v>Outras Remunerações 1 (Especificar)</v>
      </c>
      <c r="D23" s="318"/>
      <c r="E23" s="319"/>
      <c r="F23" s="45">
        <f>OUTROS_REMUNERACAO_1</f>
        <v>0</v>
      </c>
    </row>
    <row r="24" spans="2:6" ht="15.75" customHeight="1" x14ac:dyDescent="0.3">
      <c r="B24" s="1" t="s">
        <v>5</v>
      </c>
      <c r="C24" s="218" t="str">
        <f>OUTROS_REMUNERACAO_2_DESCRICAO</f>
        <v>Outras Remunerações 2 (Especificar)</v>
      </c>
      <c r="D24" s="219"/>
      <c r="E24" s="220"/>
      <c r="F24" s="3">
        <f>OUTROS_REMUNERACAO_2</f>
        <v>0</v>
      </c>
    </row>
    <row r="25" spans="2:6" ht="15.75" customHeight="1" x14ac:dyDescent="0.3">
      <c r="B25" s="1" t="s">
        <v>6</v>
      </c>
      <c r="C25" s="317" t="str">
        <f>OUTROS_REMUNERACAO_3_DESCRICAO</f>
        <v>Outras Remunerações 3 (Especificar)</v>
      </c>
      <c r="D25" s="318"/>
      <c r="E25" s="319"/>
      <c r="F25" s="45">
        <f>OUTROS_REMUNERACAO_3</f>
        <v>0</v>
      </c>
    </row>
    <row r="26" spans="2:6" ht="15.75" customHeight="1" x14ac:dyDescent="0.3">
      <c r="B26" s="320" t="s">
        <v>41</v>
      </c>
      <c r="C26" s="320"/>
      <c r="D26" s="320"/>
      <c r="E26" s="320"/>
      <c r="F26" s="31">
        <f>SUM(F21:F25)</f>
        <v>1730.75</v>
      </c>
    </row>
    <row r="27" spans="2:6" x14ac:dyDescent="0.3">
      <c r="B27" s="41" t="s">
        <v>56</v>
      </c>
      <c r="E27" s="11"/>
      <c r="F27" s="11"/>
    </row>
    <row r="28" spans="2:6" x14ac:dyDescent="0.3">
      <c r="B28" s="41" t="s">
        <v>89</v>
      </c>
      <c r="C28" s="5"/>
      <c r="D28" s="12"/>
      <c r="E28" s="10"/>
      <c r="F28" s="10"/>
    </row>
    <row r="29" spans="2:6" x14ac:dyDescent="0.3">
      <c r="B29" s="1" t="s">
        <v>57</v>
      </c>
      <c r="C29" s="308" t="s">
        <v>75</v>
      </c>
      <c r="D29" s="308"/>
      <c r="E29" s="104" t="s">
        <v>1</v>
      </c>
      <c r="F29" s="104" t="s">
        <v>13</v>
      </c>
    </row>
    <row r="30" spans="2:6" x14ac:dyDescent="0.3">
      <c r="B30" s="1" t="s">
        <v>2</v>
      </c>
      <c r="C30" s="303" t="s">
        <v>42</v>
      </c>
      <c r="D30" s="303"/>
      <c r="E30" s="47">
        <f>PERC_DEC_TERC</f>
        <v>8.33</v>
      </c>
      <c r="F30" s="46">
        <f>PERC_DEC_TERC%*MOD_1_REMUNERACAO_SERV</f>
        <v>144.16999999999999</v>
      </c>
    </row>
    <row r="31" spans="2:6" x14ac:dyDescent="0.3">
      <c r="B31" s="2" t="s">
        <v>3</v>
      </c>
      <c r="C31" s="302" t="s">
        <v>76</v>
      </c>
      <c r="D31" s="302"/>
      <c r="E31" s="29">
        <f>PERC_ADIC_FERIAS</f>
        <v>2.78</v>
      </c>
      <c r="F31" s="27">
        <f>PERC_ADIC_FERIAS%*MOD_1_REMUNERACAO_SERV</f>
        <v>48.11</v>
      </c>
    </row>
    <row r="32" spans="2:6" x14ac:dyDescent="0.3">
      <c r="B32" s="247" t="s">
        <v>41</v>
      </c>
      <c r="C32" s="248"/>
      <c r="D32" s="248"/>
      <c r="E32" s="249"/>
      <c r="F32" s="32">
        <f>SUM(F30:F31)</f>
        <v>192.28</v>
      </c>
    </row>
    <row r="33" spans="2:7" x14ac:dyDescent="0.3">
      <c r="B33" s="321" t="s">
        <v>58</v>
      </c>
      <c r="C33" s="321"/>
      <c r="D33" s="321"/>
      <c r="E33" s="321"/>
      <c r="F33" s="321"/>
    </row>
    <row r="34" spans="2:7" x14ac:dyDescent="0.3">
      <c r="B34" s="1" t="s">
        <v>59</v>
      </c>
      <c r="C34" s="309" t="s">
        <v>77</v>
      </c>
      <c r="D34" s="309"/>
      <c r="E34" s="104" t="s">
        <v>1</v>
      </c>
      <c r="F34" s="104" t="s">
        <v>13</v>
      </c>
    </row>
    <row r="35" spans="2:7" x14ac:dyDescent="0.3">
      <c r="B35" s="1" t="s">
        <v>2</v>
      </c>
      <c r="C35" s="303" t="s">
        <v>36</v>
      </c>
      <c r="D35" s="303"/>
      <c r="E35" s="47">
        <f>PERC_INSS</f>
        <v>20</v>
      </c>
      <c r="F35" s="46">
        <f>PERC_INSS%*(MOD_1_REMUNERACAO_SERV+SUBMOD_2_1_DEC_TERC_ADIC_FERIAS_SERV)</f>
        <v>384.61</v>
      </c>
    </row>
    <row r="36" spans="2:7" s="121" customFormat="1" x14ac:dyDescent="0.3">
      <c r="B36" s="2" t="s">
        <v>3</v>
      </c>
      <c r="C36" s="302" t="s">
        <v>38</v>
      </c>
      <c r="D36" s="302"/>
      <c r="E36" s="36">
        <f>PERC_SAL_EDUCACAO</f>
        <v>2.5</v>
      </c>
      <c r="F36" s="27">
        <f>PERC_SAL_EDUCACAO%*(MOD_1_REMUNERACAO_SERV+SUBMOD_2_1_DEC_TERC_ADIC_FERIAS_SERV)</f>
        <v>48.08</v>
      </c>
    </row>
    <row r="37" spans="2:7" s="121" customFormat="1" x14ac:dyDescent="0.3">
      <c r="B37" s="2" t="s">
        <v>4</v>
      </c>
      <c r="C37" s="303" t="s">
        <v>72</v>
      </c>
      <c r="D37" s="303"/>
      <c r="E37" s="47">
        <f>PERC_RAT</f>
        <v>6</v>
      </c>
      <c r="F37" s="46">
        <f>PERC_RAT%*(MOD_1_REMUNERACAO_SERV+SUBMOD_2_1_DEC_TERC_ADIC_FERIAS_SERV)</f>
        <v>115.38</v>
      </c>
    </row>
    <row r="38" spans="2:7" s="121" customFormat="1" x14ac:dyDescent="0.3">
      <c r="B38" s="2" t="s">
        <v>5</v>
      </c>
      <c r="C38" s="302" t="s">
        <v>70</v>
      </c>
      <c r="D38" s="302"/>
      <c r="E38" s="29">
        <f>PERC_SESC</f>
        <v>1.5</v>
      </c>
      <c r="F38" s="27">
        <f>PERC_SESC%*(MOD_1_REMUNERACAO_SERV+SUBMOD_2_1_DEC_TERC_ADIC_FERIAS_SERV)</f>
        <v>28.85</v>
      </c>
    </row>
    <row r="39" spans="2:7" x14ac:dyDescent="0.3">
      <c r="B39" s="2" t="s">
        <v>6</v>
      </c>
      <c r="C39" s="303" t="s">
        <v>71</v>
      </c>
      <c r="D39" s="303"/>
      <c r="E39" s="47">
        <f>PERC_SENAC</f>
        <v>1</v>
      </c>
      <c r="F39" s="46">
        <f>PERC_SENAC%*(MOD_1_REMUNERACAO_SERV+SUBMOD_2_1_DEC_TERC_ADIC_FERIAS_SERV)</f>
        <v>19.23</v>
      </c>
    </row>
    <row r="40" spans="2:7" s="113" customFormat="1" x14ac:dyDescent="0.15">
      <c r="B40" s="2" t="s">
        <v>7</v>
      </c>
      <c r="C40" s="302" t="s">
        <v>40</v>
      </c>
      <c r="D40" s="302"/>
      <c r="E40" s="36">
        <f>PERC_SEBRAE</f>
        <v>0.6</v>
      </c>
      <c r="F40" s="27">
        <f>PERC_SEBRAE%*(MOD_1_REMUNERACAO_SERV+SUBMOD_2_1_DEC_TERC_ADIC_FERIAS_SERV)</f>
        <v>11.54</v>
      </c>
    </row>
    <row r="41" spans="2:7" s="113" customFormat="1" x14ac:dyDescent="0.15">
      <c r="B41" s="2" t="s">
        <v>10</v>
      </c>
      <c r="C41" s="303" t="s">
        <v>37</v>
      </c>
      <c r="D41" s="303"/>
      <c r="E41" s="47">
        <f>PERC_INCRA</f>
        <v>0.2</v>
      </c>
      <c r="F41" s="46">
        <f>PERC_INCRA%*(MOD_1_REMUNERACAO_SERV+SUBMOD_2_1_DEC_TERC_ADIC_FERIAS_SERV)</f>
        <v>3.85</v>
      </c>
    </row>
    <row r="42" spans="2:7" s="113" customFormat="1" x14ac:dyDescent="0.15">
      <c r="B42" s="2" t="s">
        <v>11</v>
      </c>
      <c r="C42" s="302" t="s">
        <v>39</v>
      </c>
      <c r="D42" s="302"/>
      <c r="E42" s="36">
        <f>PERC_FGTS</f>
        <v>8</v>
      </c>
      <c r="F42" s="27">
        <f>PERC_FGTS%*(MOD_1_REMUNERACAO_SERV+SUBMOD_2_1_DEC_TERC_ADIC_FERIAS_SERV)</f>
        <v>153.84</v>
      </c>
    </row>
    <row r="43" spans="2:7" s="113" customFormat="1" x14ac:dyDescent="0.15">
      <c r="B43" s="247" t="s">
        <v>41</v>
      </c>
      <c r="C43" s="248"/>
      <c r="D43" s="248"/>
      <c r="E43" s="249"/>
      <c r="F43" s="33">
        <f>SUM(F35:F42)</f>
        <v>765.38</v>
      </c>
    </row>
    <row r="44" spans="2:7" s="113" customFormat="1" x14ac:dyDescent="0.3">
      <c r="B44" s="41" t="s">
        <v>61</v>
      </c>
    </row>
    <row r="45" spans="2:7" s="113" customFormat="1" x14ac:dyDescent="0.15">
      <c r="B45" s="1" t="s">
        <v>73</v>
      </c>
      <c r="C45" s="221" t="s">
        <v>14</v>
      </c>
      <c r="D45" s="221"/>
      <c r="E45" s="221"/>
      <c r="F45" s="104" t="s">
        <v>13</v>
      </c>
    </row>
    <row r="46" spans="2:7" x14ac:dyDescent="0.3">
      <c r="B46" s="15" t="s">
        <v>2</v>
      </c>
      <c r="C46" s="303" t="s">
        <v>15</v>
      </c>
      <c r="D46" s="303"/>
      <c r="E46" s="303"/>
      <c r="F46" s="46">
        <f>IF(((TRANSPORTE_POR_DIA*DIAS_TRABALHADOS_NO_MES)-(PERC_DESC_TRANSP_REMUNERACAO%*(AL_1_A_SAL_BASE_SERV)))&gt;0,((TRANSPORTE_POR_DIA*DIAS_TRABALHADOS_NO_MES)-(PERC_DESC_TRANSP_REMUNERACAO%*(AL_1_A_SAL_BASE_SERV))),0)</f>
        <v>143.96</v>
      </c>
      <c r="G46" s="6">
        <f>(5.9*2*21)-(6%*MOD_1_REMUNERACAO_ENC)</f>
        <v>143.95500000000001</v>
      </c>
    </row>
    <row r="47" spans="2:7" x14ac:dyDescent="0.3">
      <c r="B47" s="15" t="s">
        <v>3</v>
      </c>
      <c r="C47" s="302" t="s">
        <v>60</v>
      </c>
      <c r="D47" s="302"/>
      <c r="E47" s="302"/>
      <c r="F47" s="27">
        <f>IF(AND(ADESAO_AO_PAT="Sim",PERC_PAT&lt;&gt;""),ALIMENTACAO_POR_DIA*DIAS_TRABALHADOS_NO_MES*(100-PERC_PAT)%,IF(AND(ADESAO_AO_PAT="Sim",PERC_PAT=""),"Insira o % do PAT",ALIMENTACAO_POR_DIA*DIAS_TRABALHADOS_NO_MES))</f>
        <v>557.54999999999995</v>
      </c>
      <c r="G47" s="215">
        <f>(29.5*21)*0.9</f>
        <v>557.54999999999995</v>
      </c>
    </row>
    <row r="48" spans="2:7" ht="15.75" customHeight="1" x14ac:dyDescent="0.3">
      <c r="B48" s="15" t="s">
        <v>4</v>
      </c>
      <c r="C48" s="317" t="str">
        <f>OUTROS_BENEFICIOS_1_DESCRICAO</f>
        <v>Outros Benefícios 1 (Benefício Social Familiar)</v>
      </c>
      <c r="D48" s="318"/>
      <c r="E48" s="319"/>
      <c r="F48" s="46">
        <v>21.6</v>
      </c>
    </row>
    <row r="49" spans="2:6" ht="15.75" customHeight="1" x14ac:dyDescent="0.3">
      <c r="B49" s="15" t="s">
        <v>5</v>
      </c>
      <c r="C49" s="218" t="str">
        <f>OUTROS_BENEFICIOS_2_DESCRICAO</f>
        <v>Outros Benefícios 2 (Especificar)</v>
      </c>
      <c r="D49" s="219"/>
      <c r="E49" s="220"/>
      <c r="F49" s="27">
        <f>OUTROS_BENEFICIOS_2</f>
        <v>0</v>
      </c>
    </row>
    <row r="50" spans="2:6" x14ac:dyDescent="0.3">
      <c r="B50" s="15" t="s">
        <v>6</v>
      </c>
      <c r="C50" s="317" t="str">
        <f>OUTROS_BENEFICIOS_3_DESCRICAO</f>
        <v>Outros Benefícios 3 (Especificar)</v>
      </c>
      <c r="D50" s="318"/>
      <c r="E50" s="319"/>
      <c r="F50" s="46">
        <f>OUTROS_BENEFICIOS_3</f>
        <v>0</v>
      </c>
    </row>
    <row r="51" spans="2:6" s="121" customFormat="1" x14ac:dyDescent="0.3">
      <c r="B51" s="320" t="s">
        <v>41</v>
      </c>
      <c r="C51" s="320"/>
      <c r="D51" s="320"/>
      <c r="E51" s="320"/>
      <c r="F51" s="31">
        <f>SUM(F46:F50)</f>
        <v>723.11</v>
      </c>
    </row>
    <row r="52" spans="2:6" s="121" customFormat="1" x14ac:dyDescent="0.3">
      <c r="B52" s="41" t="s">
        <v>62</v>
      </c>
      <c r="C52" s="5"/>
      <c r="D52" s="12"/>
      <c r="E52" s="10"/>
      <c r="F52" s="10"/>
    </row>
    <row r="53" spans="2:6" s="121" customFormat="1" x14ac:dyDescent="0.3">
      <c r="B53" s="1">
        <v>3</v>
      </c>
      <c r="C53" s="308" t="s">
        <v>43</v>
      </c>
      <c r="D53" s="308"/>
      <c r="E53" s="104" t="s">
        <v>1</v>
      </c>
      <c r="F53" s="104" t="s">
        <v>13</v>
      </c>
    </row>
    <row r="54" spans="2:6" s="121" customFormat="1" x14ac:dyDescent="0.3">
      <c r="B54" s="1" t="s">
        <v>2</v>
      </c>
      <c r="C54" s="311" t="s">
        <v>44</v>
      </c>
      <c r="D54" s="311"/>
      <c r="E54" s="47">
        <f>PERC_AVISO_PREVIO_IND</f>
        <v>0.26</v>
      </c>
      <c r="F54" s="46">
        <f>PERC_AVISO_PREVIO_IND%*(MOD_1_REMUNERACAO_SERV+SUBMOD_2_1_DEC_TERC_ADIC_FERIAS_SERV)</f>
        <v>5</v>
      </c>
    </row>
    <row r="55" spans="2:6" s="121" customFormat="1" ht="15" customHeight="1" x14ac:dyDescent="0.3">
      <c r="B55" s="2" t="s">
        <v>3</v>
      </c>
      <c r="C55" s="307" t="s">
        <v>299</v>
      </c>
      <c r="D55" s="307"/>
      <c r="E55" s="36">
        <f>INCID_FGTS_SOBRE_API</f>
        <v>0.02</v>
      </c>
      <c r="F55" s="27">
        <f>INCID_FGTS_SOBRE_API%*(MOD_1_REMUNERACAO_SERV+SUBMOD_2_1_DEC_TERC_ADIC_FERIAS_SERV)</f>
        <v>0.38</v>
      </c>
    </row>
    <row r="56" spans="2:6" s="121" customFormat="1" ht="16.5" customHeight="1" x14ac:dyDescent="0.3">
      <c r="B56" s="2" t="s">
        <v>4</v>
      </c>
      <c r="C56" s="304" t="s">
        <v>300</v>
      </c>
      <c r="D56" s="305"/>
      <c r="E56" s="47">
        <f>PERC_MULTA_FGTS_AV_PREV_IND</f>
        <v>0.1</v>
      </c>
      <c r="F56" s="46">
        <f>PERC_MULTA_FGTS_AV_PREV_IND%*(MOD_1_REMUNERACAO_SERV+SUBMOD_2_1_DEC_TERC_ADIC_FERIAS_SERV)</f>
        <v>1.92</v>
      </c>
    </row>
    <row r="57" spans="2:6" s="121" customFormat="1" x14ac:dyDescent="0.3">
      <c r="B57" s="2" t="s">
        <v>5</v>
      </c>
      <c r="C57" s="307" t="s">
        <v>45</v>
      </c>
      <c r="D57" s="307"/>
      <c r="E57" s="36">
        <f>PERC_AVISO_PREVIO_TRAB</f>
        <v>1.03</v>
      </c>
      <c r="F57" s="27">
        <f>PERC_AVISO_PREVIO_TRAB%*(MOD_1_REMUNERACAO_SERV+SUBMOD_2_1_DEC_TERC_ADIC_FERIAS_SERV)</f>
        <v>19.809999999999999</v>
      </c>
    </row>
    <row r="58" spans="2:6" s="121" customFormat="1" ht="16.5" customHeight="1" x14ac:dyDescent="0.3">
      <c r="B58" s="2" t="s">
        <v>6</v>
      </c>
      <c r="C58" s="304" t="s">
        <v>298</v>
      </c>
      <c r="D58" s="305"/>
      <c r="E58" s="47">
        <f>INCID_SUBMOD_2_2_APT</f>
        <v>0.41</v>
      </c>
      <c r="F58" s="46">
        <f>INCID_SUBMOD_2_2_APT%*(MOD_1_REMUNERACAO_SERV+SUBMOD_2_1_DEC_TERC_ADIC_FERIAS_SERV)</f>
        <v>7.88</v>
      </c>
    </row>
    <row r="59" spans="2:6" s="113" customFormat="1" x14ac:dyDescent="0.15">
      <c r="B59" s="2" t="s">
        <v>7</v>
      </c>
      <c r="C59" s="307" t="s">
        <v>296</v>
      </c>
      <c r="D59" s="307"/>
      <c r="E59" s="36">
        <f>PERC_MULTA_FGTS_AV_PREV_TRAB</f>
        <v>1.7</v>
      </c>
      <c r="F59" s="27">
        <f>PERC_MULTA_FGTS_AV_PREV_TRAB%*(MOD_1_REMUNERACAO_SERV+SUBMOD_2_1_DEC_TERC_ADIC_FERIAS_SERV)</f>
        <v>32.69</v>
      </c>
    </row>
    <row r="60" spans="2:6" s="113" customFormat="1" x14ac:dyDescent="0.3">
      <c r="B60" s="247" t="s">
        <v>41</v>
      </c>
      <c r="C60" s="248"/>
      <c r="D60" s="248"/>
      <c r="E60" s="249"/>
      <c r="F60" s="32">
        <f>SUM(F54:F59)</f>
        <v>67.680000000000007</v>
      </c>
    </row>
    <row r="61" spans="2:6" s="113" customFormat="1" x14ac:dyDescent="0.3">
      <c r="B61" s="41" t="s">
        <v>63</v>
      </c>
      <c r="C61" s="5"/>
      <c r="D61" s="12"/>
      <c r="E61" s="6"/>
      <c r="F61" s="6"/>
    </row>
    <row r="62" spans="2:6" s="113" customFormat="1" x14ac:dyDescent="0.3">
      <c r="B62" s="41" t="s">
        <v>82</v>
      </c>
      <c r="C62" s="5"/>
      <c r="D62" s="12"/>
      <c r="E62" s="10"/>
      <c r="F62" s="10"/>
    </row>
    <row r="63" spans="2:6" s="113" customFormat="1" x14ac:dyDescent="0.15">
      <c r="B63" s="1" t="s">
        <v>20</v>
      </c>
      <c r="C63" s="306" t="s">
        <v>83</v>
      </c>
      <c r="D63" s="306"/>
      <c r="E63" s="104" t="s">
        <v>1</v>
      </c>
      <c r="F63" s="104" t="s">
        <v>13</v>
      </c>
    </row>
    <row r="64" spans="2:6" x14ac:dyDescent="0.3">
      <c r="B64" s="2" t="s">
        <v>2</v>
      </c>
      <c r="C64" s="303" t="s">
        <v>84</v>
      </c>
      <c r="D64" s="303"/>
      <c r="E64" s="47">
        <f>PERC_SUBSTITUTO_FERIAS</f>
        <v>8.33</v>
      </c>
      <c r="F64" s="46">
        <f>PERC_SUBSTITUTO_FERIAS%*(MOD_1_REMUNERACAO_SERV+MOD_2_ENCARGOS_BENEFICIOS_SERV)</f>
        <v>284.18</v>
      </c>
    </row>
    <row r="65" spans="2:6" s="113" customFormat="1" ht="15.95" customHeight="1" x14ac:dyDescent="0.15">
      <c r="B65" s="2" t="s">
        <v>3</v>
      </c>
      <c r="C65" s="302" t="s">
        <v>85</v>
      </c>
      <c r="D65" s="302"/>
      <c r="E65" s="36">
        <f>PERC_SUBSTITUTO_AUSENCIAS_LEGAIS</f>
        <v>2.2200000000000002</v>
      </c>
      <c r="F65" s="27">
        <f>PERC_SUBSTITUTO_AUSENCIAS_LEGAIS%*(MOD_1_REMUNERACAO_SERV+MOD_2_ENCARGOS_BENEFICIOS_SERV)</f>
        <v>75.739999999999995</v>
      </c>
    </row>
    <row r="66" spans="2:6" s="113" customFormat="1" ht="15.95" customHeight="1" x14ac:dyDescent="0.15">
      <c r="B66" s="2" t="s">
        <v>4</v>
      </c>
      <c r="C66" s="303" t="s">
        <v>86</v>
      </c>
      <c r="D66" s="303"/>
      <c r="E66" s="47">
        <f>PERC_SUBSTITUTO_LICENCA_PATERNIDADE</f>
        <v>0.01</v>
      </c>
      <c r="F66" s="46">
        <f>PERC_SUBSTITUTO_LICENCA_PATERNIDADE%*(MOD_1_REMUNERACAO_SERV+MOD_2_ENCARGOS_BENEFICIOS_SERV)</f>
        <v>0.34</v>
      </c>
    </row>
    <row r="67" spans="2:6" s="113" customFormat="1" x14ac:dyDescent="0.15">
      <c r="B67" s="2" t="s">
        <v>5</v>
      </c>
      <c r="C67" s="302" t="s">
        <v>87</v>
      </c>
      <c r="D67" s="302"/>
      <c r="E67" s="36">
        <f>PERC_SUBSTITUTO_ACID_TRAB</f>
        <v>0.02</v>
      </c>
      <c r="F67" s="27">
        <f>PERC_SUBSTITUTO_ACID_TRAB%*(MOD_1_REMUNERACAO_SERV+MOD_2_ENCARGOS_BENEFICIOS_SERV)</f>
        <v>0.68</v>
      </c>
    </row>
    <row r="68" spans="2:6" s="113" customFormat="1" ht="15.95" customHeight="1" x14ac:dyDescent="0.15">
      <c r="B68" s="2" t="s">
        <v>6</v>
      </c>
      <c r="C68" s="303" t="s">
        <v>88</v>
      </c>
      <c r="D68" s="303"/>
      <c r="E68" s="47">
        <f>PERC_SUBSTITUTO_AFAST_MATERN</f>
        <v>0.1</v>
      </c>
      <c r="F68" s="46">
        <f>PERC_SUBSTITUTO_AFAST_MATERN%*(MOD_1_REMUNERACAO_SERV+MOD_2_ENCARGOS_BENEFICIOS_SERV)</f>
        <v>3.41</v>
      </c>
    </row>
    <row r="69" spans="2:6" s="113" customFormat="1" ht="15.95" customHeight="1" x14ac:dyDescent="0.15">
      <c r="B69" s="2" t="s">
        <v>7</v>
      </c>
      <c r="C69" s="315" t="str">
        <f>OUTRAS_AUSENCIAS_DESCRICAO</f>
        <v>Outras Ausências (Especificar em %)</v>
      </c>
      <c r="D69" s="302"/>
      <c r="E69" s="43">
        <f>PERC_SUBSTITUTO_OUTRAS_AUSENCIAS</f>
        <v>0</v>
      </c>
      <c r="F69" s="27">
        <f>PERC_SUBSTITUTO_OUTRAS_AUSENCIAS%*(MOD_1_REMUNERACAO_SERV+MOD_2_ENCARGOS_BENEFICIOS_SERV)</f>
        <v>0</v>
      </c>
    </row>
    <row r="70" spans="2:6" s="113" customFormat="1" ht="15.95" customHeight="1" x14ac:dyDescent="0.3">
      <c r="B70" s="247" t="s">
        <v>41</v>
      </c>
      <c r="C70" s="248"/>
      <c r="D70" s="248"/>
      <c r="E70" s="249"/>
      <c r="F70" s="32">
        <f>SUM(F64:F69)</f>
        <v>364.35</v>
      </c>
    </row>
    <row r="71" spans="2:6" s="113" customFormat="1" x14ac:dyDescent="0.3">
      <c r="B71" s="41" t="s">
        <v>65</v>
      </c>
      <c r="C71" s="5"/>
      <c r="D71" s="5"/>
      <c r="E71" s="10"/>
      <c r="F71" s="10"/>
    </row>
    <row r="72" spans="2:6" s="113" customFormat="1" x14ac:dyDescent="0.15">
      <c r="B72" s="39">
        <v>5</v>
      </c>
      <c r="C72" s="250" t="s">
        <v>0</v>
      </c>
      <c r="D72" s="250"/>
      <c r="E72" s="250"/>
      <c r="F72" s="40" t="s">
        <v>13</v>
      </c>
    </row>
    <row r="73" spans="2:6" s="113" customFormat="1" x14ac:dyDescent="0.3">
      <c r="B73" s="35" t="s">
        <v>2</v>
      </c>
      <c r="C73" s="251" t="s">
        <v>16</v>
      </c>
      <c r="D73" s="251"/>
      <c r="E73" s="251"/>
      <c r="F73" s="48">
        <f>UNIFORMES</f>
        <v>66.7</v>
      </c>
    </row>
    <row r="74" spans="2:6" x14ac:dyDescent="0.3">
      <c r="B74" s="35" t="s">
        <v>3</v>
      </c>
      <c r="C74" s="252" t="s">
        <v>18</v>
      </c>
      <c r="D74" s="252"/>
      <c r="E74" s="252"/>
      <c r="F74" s="37">
        <f>MATERIAIS</f>
        <v>1662.81</v>
      </c>
    </row>
    <row r="75" spans="2:6" x14ac:dyDescent="0.3">
      <c r="B75" s="35" t="s">
        <v>4</v>
      </c>
      <c r="C75" s="251" t="s">
        <v>17</v>
      </c>
      <c r="D75" s="251"/>
      <c r="E75" s="251"/>
      <c r="F75" s="48">
        <f>EQUIPAMENTOS</f>
        <v>18.45</v>
      </c>
    </row>
    <row r="76" spans="2:6" ht="15.75" customHeight="1" x14ac:dyDescent="0.3">
      <c r="B76" s="35" t="s">
        <v>5</v>
      </c>
      <c r="C76" s="316" t="str">
        <f>OUTROS_INSUMOS_DESCRICAO</f>
        <v>EPI</v>
      </c>
      <c r="D76" s="252"/>
      <c r="E76" s="252"/>
      <c r="F76" s="37">
        <f>OUTROS_INSUMOS</f>
        <v>9.15</v>
      </c>
    </row>
    <row r="77" spans="2:6" x14ac:dyDescent="0.3">
      <c r="B77" s="314" t="s">
        <v>41</v>
      </c>
      <c r="C77" s="314"/>
      <c r="D77" s="314"/>
      <c r="E77" s="314"/>
      <c r="F77" s="34">
        <f>SUM(F73:F76)</f>
        <v>1757.11</v>
      </c>
    </row>
    <row r="78" spans="2:6" x14ac:dyDescent="0.3">
      <c r="B78" s="243" t="s">
        <v>64</v>
      </c>
      <c r="C78" s="243"/>
      <c r="D78" s="243"/>
      <c r="E78" s="243"/>
      <c r="F78" s="243"/>
    </row>
    <row r="79" spans="2:6" x14ac:dyDescent="0.3">
      <c r="B79" s="1">
        <v>6</v>
      </c>
      <c r="C79" s="308" t="s">
        <v>21</v>
      </c>
      <c r="D79" s="308"/>
      <c r="E79" s="104" t="s">
        <v>1</v>
      </c>
      <c r="F79" s="104" t="s">
        <v>13</v>
      </c>
    </row>
    <row r="80" spans="2:6" x14ac:dyDescent="0.3">
      <c r="B80" s="1" t="s">
        <v>2</v>
      </c>
      <c r="C80" s="303" t="s">
        <v>66</v>
      </c>
      <c r="D80" s="303"/>
      <c r="E80" s="49">
        <f>PERC_CUSTOS_INDIRETOS</f>
        <v>4.7300000000000004</v>
      </c>
      <c r="F80" s="46">
        <f>PERC_CUSTOS_INDIRETOS%*(MOD_1_REMUNERACAO_SERV+MOD_2_ENCARGOS_BENEFICIOS_SERV+MOD_3_PROVISAO_RESCISAO_SERV+MOD_4_CUSTO_REPOSICAO_SERV+MOD_5_INSUMOS_SERV)</f>
        <v>264.91000000000003</v>
      </c>
    </row>
    <row r="81" spans="2:6" x14ac:dyDescent="0.3">
      <c r="B81" s="2" t="s">
        <v>3</v>
      </c>
      <c r="C81" s="302" t="s">
        <v>27</v>
      </c>
      <c r="D81" s="302"/>
      <c r="E81" s="38">
        <f>PERC_LUCRO</f>
        <v>5.57</v>
      </c>
      <c r="F81" s="27">
        <f>PERC_LUCRO%*(MOD_1_REMUNERACAO_SERV+MOD_2_ENCARGOS_BENEFICIOS_SERV+MOD_3_PROVISAO_RESCISAO_SERV+MOD_4_CUSTO_REPOSICAO_SERV+MOD_5_INSUMOS_SERV+AL_6_A_CUSTOS_INDIRETOS_SERV)</f>
        <v>326.70999999999998</v>
      </c>
    </row>
    <row r="82" spans="2:6" ht="15" customHeight="1" x14ac:dyDescent="0.3">
      <c r="B82" s="2" t="s">
        <v>4</v>
      </c>
      <c r="C82" s="303" t="s">
        <v>22</v>
      </c>
      <c r="D82" s="303"/>
      <c r="E82" s="49">
        <f>SUM(E83:E85)</f>
        <v>8.65</v>
      </c>
      <c r="F82" s="46">
        <f>SUM(F83:F85)</f>
        <v>586.35</v>
      </c>
    </row>
    <row r="83" spans="2:6" x14ac:dyDescent="0.3">
      <c r="B83" s="21" t="s">
        <v>67</v>
      </c>
      <c r="C83" s="312" t="s">
        <v>23</v>
      </c>
      <c r="D83" s="312"/>
      <c r="E83" s="22">
        <f>PERC_PIS</f>
        <v>0.65</v>
      </c>
      <c r="F83" s="51">
        <f>((MOD_1_REMUNERACAO_SERV+MOD_2_ENCARGOS_BENEFICIOS_SERV+MOD_3_PROVISAO_RESCISAO_SERV+MOD_4_CUSTO_REPOSICAO_SERV+MOD_5_INSUMOS_SERV+AL_6_A_CUSTOS_INDIRETOS_SERV+AL_6_B_LUCRO_SERV)*PERC_PIS%)/(1-PERC_TRIBUTOS%)</f>
        <v>44.06</v>
      </c>
    </row>
    <row r="84" spans="2:6" x14ac:dyDescent="0.3">
      <c r="B84" s="21" t="s">
        <v>68</v>
      </c>
      <c r="C84" s="313" t="s">
        <v>24</v>
      </c>
      <c r="D84" s="313"/>
      <c r="E84" s="50">
        <f>PERC_COFINS</f>
        <v>3</v>
      </c>
      <c r="F84" s="52">
        <f>((MOD_1_REMUNERACAO_SERV+MOD_2_ENCARGOS_BENEFICIOS_SERV+MOD_3_PROVISAO_RESCISAO_SERV+MOD_4_CUSTO_REPOSICAO_SERV+MOD_5_INSUMOS_SERV+AL_6_A_CUSTOS_INDIRETOS_SERV+AL_6_B_LUCRO_SERV)*PERC_COFINS%)/(1-PERC_TRIBUTOS%)</f>
        <v>203.36</v>
      </c>
    </row>
    <row r="85" spans="2:6" ht="15.75" customHeight="1" x14ac:dyDescent="0.3">
      <c r="B85" s="21" t="s">
        <v>69</v>
      </c>
      <c r="C85" s="312" t="s">
        <v>25</v>
      </c>
      <c r="D85" s="312"/>
      <c r="E85" s="22">
        <f>PERC_ISS</f>
        <v>5</v>
      </c>
      <c r="F85" s="51">
        <f>((MOD_1_REMUNERACAO_SERV+MOD_2_ENCARGOS_BENEFICIOS_SERV+MOD_3_PROVISAO_RESCISAO_SERV+MOD_4_CUSTO_REPOSICAO_SERV+MOD_5_INSUMOS_SERV+AL_6_A_CUSTOS_INDIRETOS_SERV+AL_6_B_LUCRO_SERV)*PERC_ISS%)/(1-PERC_TRIBUTOS%)</f>
        <v>338.93</v>
      </c>
    </row>
    <row r="86" spans="2:6" x14ac:dyDescent="0.3">
      <c r="B86" s="247" t="s">
        <v>41</v>
      </c>
      <c r="C86" s="248"/>
      <c r="D86" s="248"/>
      <c r="E86" s="249"/>
      <c r="F86" s="28">
        <f>AL_6_A_CUSTOS_INDIRETOS_SERV+AL_6_B_LUCRO_SERV+AL_6_C_TRIBUTOS_SERV</f>
        <v>1177.97</v>
      </c>
    </row>
    <row r="87" spans="2:6" ht="15.75" customHeight="1" x14ac:dyDescent="0.3">
      <c r="B87" s="42" t="s">
        <v>47</v>
      </c>
      <c r="C87" s="8"/>
      <c r="D87" s="8"/>
      <c r="E87" s="8"/>
      <c r="F87" s="13"/>
    </row>
    <row r="88" spans="2:6" x14ac:dyDescent="0.3">
      <c r="B88" s="2" t="s">
        <v>79</v>
      </c>
      <c r="C88" s="230" t="s">
        <v>80</v>
      </c>
      <c r="D88" s="231"/>
      <c r="E88" s="232"/>
      <c r="F88" s="104" t="s">
        <v>19</v>
      </c>
    </row>
    <row r="89" spans="2:6" s="122" customFormat="1" x14ac:dyDescent="0.3">
      <c r="B89" s="1">
        <v>1</v>
      </c>
      <c r="C89" s="303" t="s">
        <v>9</v>
      </c>
      <c r="D89" s="303"/>
      <c r="E89" s="303"/>
      <c r="F89" s="46">
        <f>MOD_1_REMUNERACAO_SERV</f>
        <v>1730.75</v>
      </c>
    </row>
    <row r="90" spans="2:6" s="122" customFormat="1" x14ac:dyDescent="0.3">
      <c r="B90" s="2">
        <v>2</v>
      </c>
      <c r="C90" s="302" t="s">
        <v>81</v>
      </c>
      <c r="D90" s="302"/>
      <c r="E90" s="302"/>
      <c r="F90" s="27">
        <f>MOD_2_ENCARGOS_BENEFICIOS_SERV</f>
        <v>1680.77</v>
      </c>
    </row>
    <row r="91" spans="2:6" s="122" customFormat="1" x14ac:dyDescent="0.3">
      <c r="B91" s="2">
        <v>3</v>
      </c>
      <c r="C91" s="303" t="s">
        <v>43</v>
      </c>
      <c r="D91" s="303"/>
      <c r="E91" s="303"/>
      <c r="F91" s="46">
        <f>MOD_3_PROVISAO_RESCISAO_SERV</f>
        <v>67.680000000000007</v>
      </c>
    </row>
    <row r="92" spans="2:6" s="123" customFormat="1" ht="16.5" customHeight="1" x14ac:dyDescent="0.3">
      <c r="B92" s="2">
        <v>4</v>
      </c>
      <c r="C92" s="302" t="s">
        <v>46</v>
      </c>
      <c r="D92" s="302"/>
      <c r="E92" s="302"/>
      <c r="F92" s="27">
        <f>MOD_4_CUSTO_REPOSICAO_SERV</f>
        <v>364.35</v>
      </c>
    </row>
    <row r="93" spans="2:6" s="122" customFormat="1" x14ac:dyDescent="0.3">
      <c r="B93" s="2">
        <v>5</v>
      </c>
      <c r="C93" s="303" t="s">
        <v>0</v>
      </c>
      <c r="D93" s="303"/>
      <c r="E93" s="303"/>
      <c r="F93" s="46">
        <f>MOD_5_INSUMOS_SERV</f>
        <v>1757.11</v>
      </c>
    </row>
    <row r="94" spans="2:6" s="124" customFormat="1" ht="16.5" customHeight="1" x14ac:dyDescent="0.3">
      <c r="B94" s="2">
        <v>6</v>
      </c>
      <c r="C94" s="302" t="s">
        <v>21</v>
      </c>
      <c r="D94" s="302"/>
      <c r="E94" s="302"/>
      <c r="F94" s="27">
        <f>MOD_6_CUSTOS_IND_LUCRO_TRIB_SERV</f>
        <v>1177.97</v>
      </c>
    </row>
    <row r="95" spans="2:6" s="124" customFormat="1" x14ac:dyDescent="0.3">
      <c r="B95" s="306" t="s">
        <v>237</v>
      </c>
      <c r="C95" s="306"/>
      <c r="D95" s="306"/>
      <c r="E95" s="306"/>
      <c r="F95" s="28">
        <f>SUM(F89:F94)</f>
        <v>6778.63</v>
      </c>
    </row>
    <row r="96" spans="2:6" ht="20.25" x14ac:dyDescent="0.3">
      <c r="B96" s="337" t="s">
        <v>329</v>
      </c>
      <c r="C96" s="337"/>
      <c r="D96" s="337"/>
      <c r="E96" s="337"/>
      <c r="F96"/>
    </row>
    <row r="97" spans="2:6" x14ac:dyDescent="0.3">
      <c r="B97" s="2">
        <v>1</v>
      </c>
      <c r="C97" s="317" t="s">
        <v>330</v>
      </c>
      <c r="D97" s="318"/>
      <c r="E97" s="319"/>
      <c r="F97" s="49">
        <v>0</v>
      </c>
    </row>
    <row r="98" spans="2:6" x14ac:dyDescent="0.3">
      <c r="B98" s="2">
        <v>2</v>
      </c>
      <c r="C98" s="218" t="s">
        <v>337</v>
      </c>
      <c r="D98" s="219"/>
      <c r="E98" s="220"/>
      <c r="F98" s="38">
        <v>0</v>
      </c>
    </row>
    <row r="99" spans="2:6" x14ac:dyDescent="0.3">
      <c r="B99" s="2">
        <v>3</v>
      </c>
      <c r="C99" s="317" t="s">
        <v>331</v>
      </c>
      <c r="D99" s="318"/>
      <c r="E99" s="319"/>
      <c r="F99" s="49">
        <v>0</v>
      </c>
    </row>
    <row r="100" spans="2:6" x14ac:dyDescent="0.3">
      <c r="B100" s="2">
        <v>4</v>
      </c>
      <c r="C100" s="209" t="s">
        <v>332</v>
      </c>
      <c r="D100" s="210"/>
      <c r="E100" s="211"/>
      <c r="F100" s="212">
        <v>0</v>
      </c>
    </row>
    <row r="101" spans="2:6" x14ac:dyDescent="0.3">
      <c r="B101" s="306" t="s">
        <v>333</v>
      </c>
      <c r="C101" s="306"/>
      <c r="D101" s="306"/>
      <c r="E101" s="306"/>
      <c r="F101" s="213">
        <f>F100*QTDE_DE_SERV</f>
        <v>0</v>
      </c>
    </row>
    <row r="102" spans="2:6" x14ac:dyDescent="0.3">
      <c r="B102" s="338" t="s">
        <v>328</v>
      </c>
      <c r="C102" s="338"/>
      <c r="D102" s="338"/>
      <c r="E102" s="338"/>
      <c r="F102" s="214">
        <f>F101</f>
        <v>0</v>
      </c>
    </row>
    <row r="103" spans="2:6" x14ac:dyDescent="0.3">
      <c r="B103" s="338" t="s">
        <v>334</v>
      </c>
      <c r="C103" s="338"/>
      <c r="D103" s="338"/>
      <c r="E103" s="338"/>
      <c r="F103" s="214">
        <f>F102*12</f>
        <v>0</v>
      </c>
    </row>
  </sheetData>
  <mergeCells count="95">
    <mergeCell ref="B103:E103"/>
    <mergeCell ref="C97:E97"/>
    <mergeCell ref="C98:E98"/>
    <mergeCell ref="C99:E99"/>
    <mergeCell ref="B101:E101"/>
    <mergeCell ref="B102:E102"/>
    <mergeCell ref="B96:E96"/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D15:F15"/>
    <mergeCell ref="C10:E10"/>
    <mergeCell ref="C11:E11"/>
    <mergeCell ref="C12:E12"/>
    <mergeCell ref="C14:D14"/>
    <mergeCell ref="E14:F14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B1:F1"/>
    <mergeCell ref="B2:D2"/>
    <mergeCell ref="B3:F3"/>
    <mergeCell ref="B4:F4"/>
    <mergeCell ref="B5:C5"/>
    <mergeCell ref="D5:F5"/>
    <mergeCell ref="C8:E8"/>
    <mergeCell ref="D9:F9"/>
    <mergeCell ref="B6:C6"/>
    <mergeCell ref="D6:E6"/>
    <mergeCell ref="B7:F7"/>
  </mergeCells>
  <conditionalFormatting sqref="F47">
    <cfRule type="cellIs" dxfId="1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workbookViewId="0">
      <selection activeCell="L15" sqref="L15"/>
    </sheetView>
  </sheetViews>
  <sheetFormatPr defaultColWidth="9.140625"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9.5703125" style="9" customWidth="1"/>
    <col min="7" max="16384" width="9.140625" style="6"/>
  </cols>
  <sheetData>
    <row r="1" spans="2:6" ht="20.25" customHeight="1" x14ac:dyDescent="0.35">
      <c r="B1" s="329" t="str">
        <f>RAMO</f>
        <v>RAMO: Ministério Público do Trabalho</v>
      </c>
      <c r="C1" s="330"/>
      <c r="D1" s="330"/>
      <c r="E1" s="330"/>
      <c r="F1" s="331"/>
    </row>
    <row r="2" spans="2:6" ht="20.25" customHeight="1" x14ac:dyDescent="0.35">
      <c r="B2" s="332" t="str">
        <f>UG</f>
        <v>UNIDADE GESTORA (SIGLA): PRT 1ª Região</v>
      </c>
      <c r="C2" s="333"/>
      <c r="D2" s="334"/>
      <c r="E2" s="160" t="s">
        <v>48</v>
      </c>
      <c r="F2" s="161" t="str">
        <f>IF(DATA_DO_ORCAMENTO_ESTIMATIVO="","",DATA_DO_ORCAMENTO_ESTIMATIVO)</f>
        <v>XX/XX/2026</v>
      </c>
    </row>
    <row r="3" spans="2:6" s="113" customFormat="1" ht="19.5" customHeight="1" x14ac:dyDescent="0.15">
      <c r="B3" s="335" t="s">
        <v>231</v>
      </c>
      <c r="C3" s="335"/>
      <c r="D3" s="335"/>
      <c r="E3" s="335"/>
      <c r="F3" s="335"/>
    </row>
    <row r="4" spans="2:6" s="113" customFormat="1" ht="15.95" customHeight="1" x14ac:dyDescent="0.3">
      <c r="B4" s="263" t="s">
        <v>78</v>
      </c>
      <c r="C4" s="263"/>
      <c r="D4" s="263"/>
      <c r="E4" s="263"/>
      <c r="F4" s="263"/>
    </row>
    <row r="5" spans="2:6" s="113" customFormat="1" ht="15.95" customHeight="1" x14ac:dyDescent="0.3">
      <c r="B5" s="260" t="s">
        <v>292</v>
      </c>
      <c r="C5" s="260"/>
      <c r="D5" s="336" t="str">
        <f>NUMERO_PROCESSO</f>
        <v>20.02.0100.0000133/2026-56</v>
      </c>
      <c r="E5" s="336"/>
      <c r="F5" s="336"/>
    </row>
    <row r="6" spans="2:6" s="113" customFormat="1" ht="15.75" customHeight="1" x14ac:dyDescent="0.3">
      <c r="B6" s="290" t="s">
        <v>291</v>
      </c>
      <c r="C6" s="290"/>
      <c r="D6" s="327" t="str">
        <f>MODALIDADE_DE_LICITACAO</f>
        <v>Pregão nº</v>
      </c>
      <c r="E6" s="327"/>
      <c r="F6" s="164" t="str">
        <f>NUMERO_PREGAO</f>
        <v>XX/2026</v>
      </c>
    </row>
    <row r="7" spans="2:6" s="113" customFormat="1" ht="15.75" customHeight="1" x14ac:dyDescent="0.3">
      <c r="B7" s="328" t="s">
        <v>49</v>
      </c>
      <c r="C7" s="328"/>
      <c r="D7" s="328"/>
      <c r="E7" s="328"/>
      <c r="F7" s="328"/>
    </row>
    <row r="8" spans="2:6" s="113" customFormat="1" ht="18" customHeight="1" x14ac:dyDescent="0.3">
      <c r="B8" s="15" t="s">
        <v>2</v>
      </c>
      <c r="C8" s="260" t="s">
        <v>54</v>
      </c>
      <c r="D8" s="260"/>
      <c r="E8" s="260"/>
      <c r="F8" s="162" t="str">
        <f>DATA_APRESENTACAO_PROPOSTA</f>
        <v>XX/XX/2026</v>
      </c>
    </row>
    <row r="9" spans="2:6" s="113" customFormat="1" ht="15.95" customHeight="1" x14ac:dyDescent="0.15">
      <c r="B9" s="1" t="s">
        <v>3</v>
      </c>
      <c r="C9" s="55" t="s">
        <v>31</v>
      </c>
      <c r="D9" s="325" t="str">
        <f>IF(LOCAL_DE_EXECUCAO="","",LOCAL_DE_EXECUCAO)</f>
        <v>PTM Volta Redonda</v>
      </c>
      <c r="E9" s="325"/>
      <c r="F9" s="325"/>
    </row>
    <row r="10" spans="2:6" s="113" customFormat="1" ht="18.75" customHeight="1" x14ac:dyDescent="0.3">
      <c r="B10" s="15" t="s">
        <v>4</v>
      </c>
      <c r="C10" s="260" t="s">
        <v>32</v>
      </c>
      <c r="D10" s="260"/>
      <c r="E10" s="260"/>
      <c r="F10" s="163" t="str">
        <f>ACORDO_COLETIVO</f>
        <v>001596/2025</v>
      </c>
    </row>
    <row r="11" spans="2:6" s="113" customFormat="1" ht="15.95" customHeight="1" x14ac:dyDescent="0.3">
      <c r="B11" s="1" t="s">
        <v>5</v>
      </c>
      <c r="C11" s="325" t="s">
        <v>55</v>
      </c>
      <c r="D11" s="325"/>
      <c r="E11" s="325"/>
      <c r="F11" s="20">
        <f>NUMERO_MESES_EXEC_CONTRATUAL</f>
        <v>12</v>
      </c>
    </row>
    <row r="12" spans="2:6" s="113" customFormat="1" x14ac:dyDescent="0.3">
      <c r="B12" s="1" t="s">
        <v>6</v>
      </c>
      <c r="C12" s="326" t="s">
        <v>247</v>
      </c>
      <c r="D12" s="326"/>
      <c r="E12" s="326"/>
      <c r="F12" s="53" t="str">
        <f>IF(QTDE_DE_SERV_HOSP=0,"",QTDE_DE_SERV_HOSP)</f>
        <v/>
      </c>
    </row>
    <row r="13" spans="2:6" s="127" customFormat="1" ht="15" customHeight="1" x14ac:dyDescent="0.2">
      <c r="B13" s="125" t="s">
        <v>122</v>
      </c>
      <c r="C13" s="126"/>
      <c r="D13" s="126"/>
      <c r="E13" s="126"/>
      <c r="F13" s="126"/>
    </row>
    <row r="14" spans="2:6" s="113" customFormat="1" x14ac:dyDescent="0.3">
      <c r="B14" s="15">
        <v>1</v>
      </c>
      <c r="C14" s="225" t="s">
        <v>51</v>
      </c>
      <c r="D14" s="225"/>
      <c r="E14" s="296" t="str">
        <f>TIPO_DE_SERVICO</f>
        <v>Limpeza e Conservação</v>
      </c>
      <c r="F14" s="296"/>
    </row>
    <row r="15" spans="2:6" s="113" customFormat="1" ht="16.5" customHeight="1" x14ac:dyDescent="0.3">
      <c r="B15" s="15">
        <v>2</v>
      </c>
      <c r="C15" s="17" t="s">
        <v>50</v>
      </c>
      <c r="D15" s="324">
        <f>CBO</f>
        <v>514225</v>
      </c>
      <c r="E15" s="324"/>
      <c r="F15" s="324"/>
    </row>
    <row r="16" spans="2:6" s="113" customFormat="1" ht="15" customHeight="1" x14ac:dyDescent="0.3">
      <c r="B16" s="15">
        <v>3</v>
      </c>
      <c r="C16" s="44" t="s">
        <v>52</v>
      </c>
      <c r="D16" s="296" t="str">
        <f>CATEGORIA_PROFISSIONAL_SERV_HOSP</f>
        <v>Servente - Área Médico Hospitalar</v>
      </c>
      <c r="E16" s="296"/>
      <c r="F16" s="296"/>
    </row>
    <row r="17" spans="2:6" s="113" customFormat="1" ht="15" customHeight="1" x14ac:dyDescent="0.3">
      <c r="B17" s="15">
        <v>4</v>
      </c>
      <c r="C17" s="224" t="s">
        <v>53</v>
      </c>
      <c r="D17" s="224"/>
      <c r="E17" s="224"/>
      <c r="F17" s="169">
        <f>DATA_BASE_CATEGORIA</f>
        <v>45717</v>
      </c>
    </row>
    <row r="18" spans="2:6" s="128" customFormat="1" ht="20.25" customHeight="1" x14ac:dyDescent="0.3">
      <c r="B18" s="323" t="s">
        <v>35</v>
      </c>
      <c r="C18" s="323"/>
      <c r="D18" s="323"/>
      <c r="E18" s="323"/>
      <c r="F18" s="323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21" t="s">
        <v>9</v>
      </c>
      <c r="D20" s="221"/>
      <c r="E20" s="221"/>
      <c r="F20" s="104" t="s">
        <v>13</v>
      </c>
    </row>
    <row r="21" spans="2:6" x14ac:dyDescent="0.3">
      <c r="B21" s="1" t="s">
        <v>2</v>
      </c>
      <c r="C21" s="301" t="s">
        <v>74</v>
      </c>
      <c r="D21" s="301"/>
      <c r="E21" s="301"/>
      <c r="F21" s="45">
        <f>SALARIO_NORMATIVO_SERV_HOSP</f>
        <v>0</v>
      </c>
    </row>
    <row r="22" spans="2:6" ht="16.5" customHeight="1" x14ac:dyDescent="0.3">
      <c r="B22" s="1" t="s">
        <v>3</v>
      </c>
      <c r="C22" s="240" t="s">
        <v>124</v>
      </c>
      <c r="D22" s="241"/>
      <c r="E22" s="242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317" t="str">
        <f>OUTROS_REMUNERACAO_1_DESCRICAO</f>
        <v>Outras Remunerações 1 (Especificar)</v>
      </c>
      <c r="D23" s="318"/>
      <c r="E23" s="319"/>
      <c r="F23" s="45">
        <f>OUTROS_REMUNERACAO_1</f>
        <v>0</v>
      </c>
    </row>
    <row r="24" spans="2:6" ht="15.75" customHeight="1" x14ac:dyDescent="0.3">
      <c r="B24" s="1" t="s">
        <v>5</v>
      </c>
      <c r="C24" s="218" t="str">
        <f>OUTROS_REMUNERACAO_2_DESCRICAO</f>
        <v>Outras Remunerações 2 (Especificar)</v>
      </c>
      <c r="D24" s="219"/>
      <c r="E24" s="220"/>
      <c r="F24" s="3">
        <f>OUTROS_REMUNERACAO_2</f>
        <v>0</v>
      </c>
    </row>
    <row r="25" spans="2:6" ht="15.75" customHeight="1" x14ac:dyDescent="0.3">
      <c r="B25" s="1" t="s">
        <v>6</v>
      </c>
      <c r="C25" s="317" t="str">
        <f>OUTROS_REMUNERACAO_3_DESCRICAO</f>
        <v>Outras Remunerações 3 (Especificar)</v>
      </c>
      <c r="D25" s="318"/>
      <c r="E25" s="319"/>
      <c r="F25" s="45">
        <f>OUTROS_REMUNERACAO_3</f>
        <v>0</v>
      </c>
    </row>
    <row r="26" spans="2:6" ht="15.75" customHeight="1" x14ac:dyDescent="0.3">
      <c r="B26" s="320" t="s">
        <v>41</v>
      </c>
      <c r="C26" s="320"/>
      <c r="D26" s="320"/>
      <c r="E26" s="320"/>
      <c r="F26" s="31">
        <f>SUM(F21:F25)</f>
        <v>0</v>
      </c>
    </row>
    <row r="27" spans="2:6" x14ac:dyDescent="0.3">
      <c r="B27" s="41" t="s">
        <v>56</v>
      </c>
      <c r="E27" s="11"/>
      <c r="F27" s="11"/>
    </row>
    <row r="28" spans="2:6" x14ac:dyDescent="0.3">
      <c r="B28" s="41" t="s">
        <v>89</v>
      </c>
      <c r="C28" s="5"/>
      <c r="D28" s="12"/>
      <c r="E28" s="10"/>
      <c r="F28" s="10"/>
    </row>
    <row r="29" spans="2:6" x14ac:dyDescent="0.3">
      <c r="B29" s="1" t="s">
        <v>57</v>
      </c>
      <c r="C29" s="308" t="s">
        <v>75</v>
      </c>
      <c r="D29" s="308"/>
      <c r="E29" s="104" t="s">
        <v>1</v>
      </c>
      <c r="F29" s="104" t="s">
        <v>13</v>
      </c>
    </row>
    <row r="30" spans="2:6" x14ac:dyDescent="0.3">
      <c r="B30" s="1" t="s">
        <v>2</v>
      </c>
      <c r="C30" s="303" t="s">
        <v>42</v>
      </c>
      <c r="D30" s="303"/>
      <c r="E30" s="47">
        <f>PERC_DEC_TERC</f>
        <v>8.33</v>
      </c>
      <c r="F30" s="46">
        <f>PERC_DEC_TERC%*MOD_1_REMUNERACAO_SERV_HOSP</f>
        <v>0</v>
      </c>
    </row>
    <row r="31" spans="2:6" x14ac:dyDescent="0.3">
      <c r="B31" s="2" t="s">
        <v>3</v>
      </c>
      <c r="C31" s="302" t="s">
        <v>76</v>
      </c>
      <c r="D31" s="302"/>
      <c r="E31" s="29">
        <f>PERC_ADIC_FERIAS</f>
        <v>2.78</v>
      </c>
      <c r="F31" s="27">
        <f>PERC_ADIC_FERIAS%*MOD_1_REMUNERACAO_SERV_HOSP</f>
        <v>0</v>
      </c>
    </row>
    <row r="32" spans="2:6" x14ac:dyDescent="0.3">
      <c r="B32" s="247" t="s">
        <v>41</v>
      </c>
      <c r="C32" s="248"/>
      <c r="D32" s="248"/>
      <c r="E32" s="249"/>
      <c r="F32" s="32">
        <f>SUM(F30:F31)</f>
        <v>0</v>
      </c>
    </row>
    <row r="33" spans="2:6" x14ac:dyDescent="0.3">
      <c r="B33" s="321" t="s">
        <v>58</v>
      </c>
      <c r="C33" s="321"/>
      <c r="D33" s="321"/>
      <c r="E33" s="321"/>
      <c r="F33" s="321"/>
    </row>
    <row r="34" spans="2:6" x14ac:dyDescent="0.3">
      <c r="B34" s="1" t="s">
        <v>59</v>
      </c>
      <c r="C34" s="309" t="s">
        <v>77</v>
      </c>
      <c r="D34" s="309"/>
      <c r="E34" s="104" t="s">
        <v>1</v>
      </c>
      <c r="F34" s="104" t="s">
        <v>13</v>
      </c>
    </row>
    <row r="35" spans="2:6" x14ac:dyDescent="0.3">
      <c r="B35" s="1" t="s">
        <v>2</v>
      </c>
      <c r="C35" s="303" t="s">
        <v>36</v>
      </c>
      <c r="D35" s="303"/>
      <c r="E35" s="47">
        <f>PERC_INSS</f>
        <v>20</v>
      </c>
      <c r="F35" s="46">
        <f>PERC_INSS%*(MOD_1_REMUNERACAO_SERV_HOSP+SUBMOD_2_1_DEC_TERC_ADIC_FERIAS_SERV_HOSP)</f>
        <v>0</v>
      </c>
    </row>
    <row r="36" spans="2:6" s="121" customFormat="1" x14ac:dyDescent="0.3">
      <c r="B36" s="2" t="s">
        <v>3</v>
      </c>
      <c r="C36" s="302" t="s">
        <v>38</v>
      </c>
      <c r="D36" s="302"/>
      <c r="E36" s="36">
        <f>PERC_SAL_EDUCACAO</f>
        <v>2.5</v>
      </c>
      <c r="F36" s="27">
        <f>PERC_SAL_EDUCACAO%*(MOD_1_REMUNERACAO_SERV_HOSP+SUBMOD_2_1_DEC_TERC_ADIC_FERIAS_SERV_HOSP)</f>
        <v>0</v>
      </c>
    </row>
    <row r="37" spans="2:6" s="121" customFormat="1" x14ac:dyDescent="0.3">
      <c r="B37" s="2" t="s">
        <v>4</v>
      </c>
      <c r="C37" s="303" t="s">
        <v>72</v>
      </c>
      <c r="D37" s="303"/>
      <c r="E37" s="47">
        <f>PERC_RAT</f>
        <v>6</v>
      </c>
      <c r="F37" s="46">
        <f>PERC_RAT%*(MOD_1_REMUNERACAO_SERV_HOSP+SUBMOD_2_1_DEC_TERC_ADIC_FERIAS_SERV_HOSP)</f>
        <v>0</v>
      </c>
    </row>
    <row r="38" spans="2:6" s="121" customFormat="1" x14ac:dyDescent="0.3">
      <c r="B38" s="2" t="s">
        <v>5</v>
      </c>
      <c r="C38" s="302" t="s">
        <v>70</v>
      </c>
      <c r="D38" s="302"/>
      <c r="E38" s="29">
        <f>PERC_SESC</f>
        <v>1.5</v>
      </c>
      <c r="F38" s="27">
        <f>PERC_SESC%*(MOD_1_REMUNERACAO_SERV_HOSP+SUBMOD_2_1_DEC_TERC_ADIC_FERIAS_SERV_HOSP)</f>
        <v>0</v>
      </c>
    </row>
    <row r="39" spans="2:6" x14ac:dyDescent="0.3">
      <c r="B39" s="2" t="s">
        <v>6</v>
      </c>
      <c r="C39" s="303" t="s">
        <v>71</v>
      </c>
      <c r="D39" s="303"/>
      <c r="E39" s="47">
        <f>PERC_SENAC</f>
        <v>1</v>
      </c>
      <c r="F39" s="46">
        <f>PERC_SENAC%*(MOD_1_REMUNERACAO_SERV_HOSP+SUBMOD_2_1_DEC_TERC_ADIC_FERIAS_SERV_HOSP)</f>
        <v>0</v>
      </c>
    </row>
    <row r="40" spans="2:6" s="113" customFormat="1" x14ac:dyDescent="0.15">
      <c r="B40" s="2" t="s">
        <v>7</v>
      </c>
      <c r="C40" s="302" t="s">
        <v>40</v>
      </c>
      <c r="D40" s="302"/>
      <c r="E40" s="36">
        <f>PERC_SEBRAE</f>
        <v>0.6</v>
      </c>
      <c r="F40" s="27">
        <f>PERC_SEBRAE%*(MOD_1_REMUNERACAO_SERV_HOSP+SUBMOD_2_1_DEC_TERC_ADIC_FERIAS_SERV_HOSP)</f>
        <v>0</v>
      </c>
    </row>
    <row r="41" spans="2:6" s="113" customFormat="1" x14ac:dyDescent="0.15">
      <c r="B41" s="2" t="s">
        <v>10</v>
      </c>
      <c r="C41" s="303" t="s">
        <v>37</v>
      </c>
      <c r="D41" s="303"/>
      <c r="E41" s="47">
        <f>PERC_INCRA</f>
        <v>0.2</v>
      </c>
      <c r="F41" s="46">
        <f>PERC_INCRA%*(MOD_1_REMUNERACAO_SERV_HOSP+SUBMOD_2_1_DEC_TERC_ADIC_FERIAS_SERV_HOSP)</f>
        <v>0</v>
      </c>
    </row>
    <row r="42" spans="2:6" s="113" customFormat="1" x14ac:dyDescent="0.15">
      <c r="B42" s="2" t="s">
        <v>11</v>
      </c>
      <c r="C42" s="302" t="s">
        <v>39</v>
      </c>
      <c r="D42" s="302"/>
      <c r="E42" s="36">
        <f>PERC_FGTS</f>
        <v>8</v>
      </c>
      <c r="F42" s="27">
        <f>PERC_FGTS%*(MOD_1_REMUNERACAO_SERV_HOSP+SUBMOD_2_1_DEC_TERC_ADIC_FERIAS_SERV_HOSP)</f>
        <v>0</v>
      </c>
    </row>
    <row r="43" spans="2:6" s="113" customFormat="1" x14ac:dyDescent="0.15">
      <c r="B43" s="247" t="s">
        <v>41</v>
      </c>
      <c r="C43" s="248"/>
      <c r="D43" s="248"/>
      <c r="E43" s="249"/>
      <c r="F43" s="33">
        <f>SUM(F35:F42)</f>
        <v>0</v>
      </c>
    </row>
    <row r="44" spans="2:6" s="113" customFormat="1" x14ac:dyDescent="0.3">
      <c r="B44" s="41" t="s">
        <v>61</v>
      </c>
    </row>
    <row r="45" spans="2:6" s="113" customFormat="1" x14ac:dyDescent="0.15">
      <c r="B45" s="1" t="s">
        <v>73</v>
      </c>
      <c r="C45" s="221" t="s">
        <v>14</v>
      </c>
      <c r="D45" s="221"/>
      <c r="E45" s="221"/>
      <c r="F45" s="104" t="s">
        <v>13</v>
      </c>
    </row>
    <row r="46" spans="2:6" x14ac:dyDescent="0.3">
      <c r="B46" s="15" t="s">
        <v>2</v>
      </c>
      <c r="C46" s="303" t="s">
        <v>15</v>
      </c>
      <c r="D46" s="303"/>
      <c r="E46" s="303"/>
      <c r="F46" s="46">
        <f>IF(((TRANSPORTE_POR_DIA*DIAS_TRABALHADOS_NO_MES)-(PERC_DESC_TRANSP_REMUNERACAO%*(AL_1_A_SAL_BASE_SERV_HOSP)))&gt;0,((TRANSPORTE_POR_DIA*DIAS_TRABALHADOS_NO_MES)-(PERC_DESC_TRANSP_REMUNERACAO%*(AL_1_A_SAL_BASE_SERV_HOSP))),0)</f>
        <v>247.8</v>
      </c>
    </row>
    <row r="47" spans="2:6" x14ac:dyDescent="0.3">
      <c r="B47" s="15" t="s">
        <v>3</v>
      </c>
      <c r="C47" s="302" t="s">
        <v>60</v>
      </c>
      <c r="D47" s="302"/>
      <c r="E47" s="302"/>
      <c r="F47" s="27">
        <f>IF(ADESAO_AO_PAT="Sim",ALIMENTACAO_POR_DIA*DIAS_TRABALHADOS_NO_MES*PERC_PAT%,ALIMENTACAO_POR_DIA*DIAS_TRABALHADOS_NO_MES)</f>
        <v>61.95</v>
      </c>
    </row>
    <row r="48" spans="2:6" ht="15.75" customHeight="1" x14ac:dyDescent="0.3">
      <c r="B48" s="15" t="s">
        <v>4</v>
      </c>
      <c r="C48" s="317" t="str">
        <f>OUTROS_BENEFICIOS_1_DESCRICAO</f>
        <v>Outros Benefícios 1 (Benefício Social Familiar)</v>
      </c>
      <c r="D48" s="318"/>
      <c r="E48" s="319"/>
      <c r="F48" s="27">
        <f>IF(AND(ADESAO_AO_PAT="Sim",PERC_PAT&lt;&gt;""),ALIMENTACAO_POR_DIA*DIAS_TRABALHADOS_NO_MES*(100-PERC_PAT)%,IF(AND(ADESAO_AO_PAT="Sim",PERC_PAT=""),"Insira o % do PAT",ALIMENTACAO_POR_DIA*DIAS_TRABALHADOS_NO_MES))</f>
        <v>557.54999999999995</v>
      </c>
    </row>
    <row r="49" spans="2:6" ht="15.75" customHeight="1" x14ac:dyDescent="0.3">
      <c r="B49" s="15" t="s">
        <v>5</v>
      </c>
      <c r="C49" s="218" t="str">
        <f>OUTROS_BENEFICIOS_2_DESCRICAO</f>
        <v>Outros Benefícios 2 (Especificar)</v>
      </c>
      <c r="D49" s="219"/>
      <c r="E49" s="220"/>
      <c r="F49" s="27">
        <f>OUTROS_BENEFICIOS_2</f>
        <v>0</v>
      </c>
    </row>
    <row r="50" spans="2:6" x14ac:dyDescent="0.3">
      <c r="B50" s="15" t="s">
        <v>6</v>
      </c>
      <c r="C50" s="317" t="str">
        <f>OUTROS_BENEFICIOS_3_DESCRICAO</f>
        <v>Outros Benefícios 3 (Especificar)</v>
      </c>
      <c r="D50" s="318"/>
      <c r="E50" s="319"/>
      <c r="F50" s="46">
        <f>OUTROS_BENEFICIOS_3</f>
        <v>0</v>
      </c>
    </row>
    <row r="51" spans="2:6" s="121" customFormat="1" x14ac:dyDescent="0.3">
      <c r="B51" s="320" t="s">
        <v>41</v>
      </c>
      <c r="C51" s="320"/>
      <c r="D51" s="320"/>
      <c r="E51" s="320"/>
      <c r="F51" s="31">
        <f>SUM(F46:F50)</f>
        <v>867.3</v>
      </c>
    </row>
    <row r="52" spans="2:6" s="121" customFormat="1" x14ac:dyDescent="0.3">
      <c r="B52" s="41" t="s">
        <v>62</v>
      </c>
      <c r="C52" s="5"/>
      <c r="D52" s="12"/>
      <c r="E52" s="10"/>
      <c r="F52" s="10"/>
    </row>
    <row r="53" spans="2:6" s="121" customFormat="1" x14ac:dyDescent="0.3">
      <c r="B53" s="1">
        <v>3</v>
      </c>
      <c r="C53" s="308" t="s">
        <v>43</v>
      </c>
      <c r="D53" s="308"/>
      <c r="E53" s="104" t="s">
        <v>1</v>
      </c>
      <c r="F53" s="104" t="s">
        <v>13</v>
      </c>
    </row>
    <row r="54" spans="2:6" s="121" customFormat="1" x14ac:dyDescent="0.3">
      <c r="B54" s="1" t="s">
        <v>2</v>
      </c>
      <c r="C54" s="311" t="s">
        <v>44</v>
      </c>
      <c r="D54" s="311"/>
      <c r="E54" s="47">
        <f>PERC_AVISO_PREVIO_IND</f>
        <v>0.26</v>
      </c>
      <c r="F54" s="46">
        <f>PERC_AVISO_PREVIO_IND%*(MOD_1_REMUNERACAO_SERV_HOSP+SUBMOD_2_1_DEC_TERC_ADIC_FERIAS_SERV_HOSP)</f>
        <v>0</v>
      </c>
    </row>
    <row r="55" spans="2:6" s="121" customFormat="1" ht="15" customHeight="1" x14ac:dyDescent="0.3">
      <c r="B55" s="2" t="s">
        <v>3</v>
      </c>
      <c r="C55" s="307" t="s">
        <v>299</v>
      </c>
      <c r="D55" s="307"/>
      <c r="E55" s="36">
        <f>INCID_FGTS_SOBRE_API</f>
        <v>0.02</v>
      </c>
      <c r="F55" s="27">
        <f>INCID_FGTS_SOBRE_API%*(MOD_1_REMUNERACAO_SERV_HOSP+SUBMOD_2_1_DEC_TERC_ADIC_FERIAS_SERV_HOSP)</f>
        <v>0</v>
      </c>
    </row>
    <row r="56" spans="2:6" s="121" customFormat="1" x14ac:dyDescent="0.3">
      <c r="B56" s="2" t="s">
        <v>4</v>
      </c>
      <c r="C56" s="304" t="s">
        <v>300</v>
      </c>
      <c r="D56" s="305"/>
      <c r="E56" s="47">
        <f>PERC_MULTA_FGTS_AV_PREV_IND</f>
        <v>0.1</v>
      </c>
      <c r="F56" s="46">
        <f>PERC_MULTA_FGTS_AV_PREV_IND%*(MOD_1_REMUNERACAO_SERV_HOSP+SUBMOD_2_1_DEC_TERC_ADIC_FERIAS_SERV_HOSP)</f>
        <v>0</v>
      </c>
    </row>
    <row r="57" spans="2:6" s="121" customFormat="1" x14ac:dyDescent="0.3">
      <c r="B57" s="2" t="s">
        <v>5</v>
      </c>
      <c r="C57" s="307" t="s">
        <v>45</v>
      </c>
      <c r="D57" s="307"/>
      <c r="E57" s="36">
        <f>PERC_AVISO_PREVIO_TRAB</f>
        <v>1.03</v>
      </c>
      <c r="F57" s="27">
        <f>PERC_AVISO_PREVIO_TRAB%*(MOD_1_REMUNERACAO_SERV_HOSP+SUBMOD_2_1_DEC_TERC_ADIC_FERIAS_SERV_HOSP)</f>
        <v>0</v>
      </c>
    </row>
    <row r="58" spans="2:6" s="121" customFormat="1" ht="16.5" customHeight="1" x14ac:dyDescent="0.3">
      <c r="B58" s="2" t="s">
        <v>6</v>
      </c>
      <c r="C58" s="304" t="s">
        <v>298</v>
      </c>
      <c r="D58" s="305"/>
      <c r="E58" s="47">
        <f>INCID_SUBMOD_2_2_APT</f>
        <v>0.41</v>
      </c>
      <c r="F58" s="46">
        <f>INCID_SUBMOD_2_2_APT%*(MOD_1_REMUNERACAO_SERV_HOSP+SUBMOD_2_1_DEC_TERC_ADIC_FERIAS_SERV_HOSP)</f>
        <v>0</v>
      </c>
    </row>
    <row r="59" spans="2:6" s="113" customFormat="1" x14ac:dyDescent="0.15">
      <c r="B59" s="2" t="s">
        <v>7</v>
      </c>
      <c r="C59" s="307" t="s">
        <v>296</v>
      </c>
      <c r="D59" s="307"/>
      <c r="E59" s="36">
        <f>PERC_MULTA_FGTS_AV_PREV_TRAB</f>
        <v>1.7</v>
      </c>
      <c r="F59" s="27">
        <f>PERC_MULTA_FGTS_AV_PREV_TRAB%*(MOD_1_REMUNERACAO_SERV_HOSP+SUBMOD_2_1_DEC_TERC_ADIC_FERIAS_SERV_HOSP)</f>
        <v>0</v>
      </c>
    </row>
    <row r="60" spans="2:6" s="113" customFormat="1" x14ac:dyDescent="0.3">
      <c r="B60" s="247" t="s">
        <v>41</v>
      </c>
      <c r="C60" s="248"/>
      <c r="D60" s="248"/>
      <c r="E60" s="249"/>
      <c r="F60" s="32">
        <f>SUM(F54:F56)</f>
        <v>0</v>
      </c>
    </row>
    <row r="61" spans="2:6" s="113" customFormat="1" x14ac:dyDescent="0.3">
      <c r="B61" s="41" t="s">
        <v>63</v>
      </c>
      <c r="C61" s="5"/>
      <c r="D61" s="12"/>
      <c r="E61" s="6"/>
      <c r="F61" s="6"/>
    </row>
    <row r="62" spans="2:6" s="113" customFormat="1" x14ac:dyDescent="0.3">
      <c r="B62" s="41" t="s">
        <v>82</v>
      </c>
      <c r="C62" s="5"/>
      <c r="D62" s="12"/>
      <c r="E62" s="10"/>
      <c r="F62" s="10"/>
    </row>
    <row r="63" spans="2:6" s="113" customFormat="1" x14ac:dyDescent="0.15">
      <c r="B63" s="1" t="s">
        <v>20</v>
      </c>
      <c r="C63" s="306" t="s">
        <v>83</v>
      </c>
      <c r="D63" s="306"/>
      <c r="E63" s="104" t="s">
        <v>1</v>
      </c>
      <c r="F63" s="104" t="s">
        <v>13</v>
      </c>
    </row>
    <row r="64" spans="2:6" x14ac:dyDescent="0.3">
      <c r="B64" s="2" t="s">
        <v>2</v>
      </c>
      <c r="C64" s="303" t="s">
        <v>84</v>
      </c>
      <c r="D64" s="303"/>
      <c r="E64" s="47">
        <f>PERC_SUBSTITUTO_FERIAS</f>
        <v>8.33</v>
      </c>
      <c r="F64" s="46">
        <f>PERC_SUBSTITUTO_FERIAS%*(MOD_1_REMUNERACAO_SERV_HOSP+MOD_2_ENCARGOS_BENEFICIOS_SERV_HOSP)</f>
        <v>72.25</v>
      </c>
    </row>
    <row r="65" spans="2:6" s="113" customFormat="1" ht="15.95" customHeight="1" x14ac:dyDescent="0.15">
      <c r="B65" s="2" t="s">
        <v>3</v>
      </c>
      <c r="C65" s="302" t="s">
        <v>85</v>
      </c>
      <c r="D65" s="302"/>
      <c r="E65" s="36">
        <f>PERC_SUBSTITUTO_AUSENCIAS_LEGAIS</f>
        <v>2.2200000000000002</v>
      </c>
      <c r="F65" s="27">
        <f>PERC_SUBSTITUTO_AUSENCIAS_LEGAIS%*(MOD_1_REMUNERACAO_SERV_HOSP+MOD_2_ENCARGOS_BENEFICIOS_SERV_HOSP)</f>
        <v>19.25</v>
      </c>
    </row>
    <row r="66" spans="2:6" s="113" customFormat="1" ht="15.95" customHeight="1" x14ac:dyDescent="0.15">
      <c r="B66" s="2" t="s">
        <v>4</v>
      </c>
      <c r="C66" s="303" t="s">
        <v>86</v>
      </c>
      <c r="D66" s="303"/>
      <c r="E66" s="47">
        <f>PERC_SUBSTITUTO_LICENCA_PATERNIDADE</f>
        <v>0.01</v>
      </c>
      <c r="F66" s="46">
        <f>PERC_SUBSTITUTO_LICENCA_PATERNIDADE%*(MOD_1_REMUNERACAO_SERV_HOSP+MOD_2_ENCARGOS_BENEFICIOS_SERV_HOSP)</f>
        <v>0.09</v>
      </c>
    </row>
    <row r="67" spans="2:6" s="113" customFormat="1" x14ac:dyDescent="0.15">
      <c r="B67" s="2" t="s">
        <v>5</v>
      </c>
      <c r="C67" s="302" t="s">
        <v>87</v>
      </c>
      <c r="D67" s="302"/>
      <c r="E67" s="36">
        <f>PERC_SUBSTITUTO_ACID_TRAB</f>
        <v>0.02</v>
      </c>
      <c r="F67" s="27">
        <f>PERC_SUBSTITUTO_ACID_TRAB%*(MOD_1_REMUNERACAO_SERV_HOSP+MOD_2_ENCARGOS_BENEFICIOS_SERV_HOSP)</f>
        <v>0.17</v>
      </c>
    </row>
    <row r="68" spans="2:6" s="113" customFormat="1" ht="15.95" customHeight="1" x14ac:dyDescent="0.15">
      <c r="B68" s="2" t="s">
        <v>6</v>
      </c>
      <c r="C68" s="303" t="s">
        <v>88</v>
      </c>
      <c r="D68" s="303"/>
      <c r="E68" s="47">
        <f>PERC_SUBSTITUTO_AFAST_MATERN</f>
        <v>0.1</v>
      </c>
      <c r="F68" s="46">
        <f>PERC_SUBSTITUTO_AFAST_MATERN%*(MOD_1_REMUNERACAO_SERV_HOSP+MOD_2_ENCARGOS_BENEFICIOS_SERV_HOSP)</f>
        <v>0.87</v>
      </c>
    </row>
    <row r="69" spans="2:6" s="113" customFormat="1" ht="15.95" customHeight="1" x14ac:dyDescent="0.15">
      <c r="B69" s="2" t="s">
        <v>7</v>
      </c>
      <c r="C69" s="315" t="str">
        <f>OUTRAS_AUSENCIAS_DESCRICAO</f>
        <v>Outras Ausências (Especificar em %)</v>
      </c>
      <c r="D69" s="302"/>
      <c r="E69" s="43">
        <f>PERC_SUBSTITUTO_OUTRAS_AUSENCIAS</f>
        <v>0</v>
      </c>
      <c r="F69" s="27">
        <f>PERC_SUBSTITUTO_OUTRAS_AUSENCIAS%*(MOD_1_REMUNERACAO_SERV_HOSP+MOD_2_ENCARGOS_BENEFICIOS_SERV_HOSP)</f>
        <v>0</v>
      </c>
    </row>
    <row r="70" spans="2:6" s="113" customFormat="1" ht="15.95" customHeight="1" x14ac:dyDescent="0.3">
      <c r="B70" s="247" t="s">
        <v>41</v>
      </c>
      <c r="C70" s="248"/>
      <c r="D70" s="248"/>
      <c r="E70" s="249"/>
      <c r="F70" s="32">
        <f>SUM(F64:F69)</f>
        <v>92.63</v>
      </c>
    </row>
    <row r="71" spans="2:6" s="113" customFormat="1" x14ac:dyDescent="0.3">
      <c r="B71" s="41" t="s">
        <v>65</v>
      </c>
      <c r="C71" s="5"/>
      <c r="D71" s="5"/>
      <c r="E71" s="10"/>
      <c r="F71" s="10"/>
    </row>
    <row r="72" spans="2:6" s="113" customFormat="1" x14ac:dyDescent="0.15">
      <c r="B72" s="39">
        <v>5</v>
      </c>
      <c r="C72" s="250" t="s">
        <v>0</v>
      </c>
      <c r="D72" s="250"/>
      <c r="E72" s="250"/>
      <c r="F72" s="40" t="s">
        <v>13</v>
      </c>
    </row>
    <row r="73" spans="2:6" s="113" customFormat="1" x14ac:dyDescent="0.3">
      <c r="B73" s="35" t="s">
        <v>2</v>
      </c>
      <c r="C73" s="251" t="s">
        <v>16</v>
      </c>
      <c r="D73" s="251"/>
      <c r="E73" s="251"/>
      <c r="F73" s="48">
        <f>UNIFORMES</f>
        <v>66.7</v>
      </c>
    </row>
    <row r="74" spans="2:6" x14ac:dyDescent="0.3">
      <c r="B74" s="35" t="s">
        <v>3</v>
      </c>
      <c r="C74" s="252" t="s">
        <v>18</v>
      </c>
      <c r="D74" s="252"/>
      <c r="E74" s="252"/>
      <c r="F74" s="37">
        <f>MATERIAIS</f>
        <v>1662.81</v>
      </c>
    </row>
    <row r="75" spans="2:6" x14ac:dyDescent="0.3">
      <c r="B75" s="35" t="s">
        <v>4</v>
      </c>
      <c r="C75" s="251" t="s">
        <v>17</v>
      </c>
      <c r="D75" s="251"/>
      <c r="E75" s="251"/>
      <c r="F75" s="48">
        <f>EQUIPAMENTOS</f>
        <v>18.45</v>
      </c>
    </row>
    <row r="76" spans="2:6" ht="15.75" customHeight="1" x14ac:dyDescent="0.3">
      <c r="B76" s="35" t="s">
        <v>5</v>
      </c>
      <c r="C76" s="316" t="str">
        <f>OUTROS_INSUMOS_DESCRICAO</f>
        <v>EPI</v>
      </c>
      <c r="D76" s="252"/>
      <c r="E76" s="252"/>
      <c r="F76" s="37">
        <f>OUTROS_INSUMOS</f>
        <v>9.15</v>
      </c>
    </row>
    <row r="77" spans="2:6" x14ac:dyDescent="0.3">
      <c r="B77" s="314" t="s">
        <v>41</v>
      </c>
      <c r="C77" s="314"/>
      <c r="D77" s="314"/>
      <c r="E77" s="314"/>
      <c r="F77" s="34">
        <f>SUM(F73:F76)</f>
        <v>1757.11</v>
      </c>
    </row>
    <row r="78" spans="2:6" x14ac:dyDescent="0.3">
      <c r="B78" s="243" t="s">
        <v>64</v>
      </c>
      <c r="C78" s="243"/>
      <c r="D78" s="243"/>
      <c r="E78" s="243"/>
      <c r="F78" s="243"/>
    </row>
    <row r="79" spans="2:6" x14ac:dyDescent="0.3">
      <c r="B79" s="1">
        <v>6</v>
      </c>
      <c r="C79" s="308" t="s">
        <v>21</v>
      </c>
      <c r="D79" s="308"/>
      <c r="E79" s="104" t="s">
        <v>1</v>
      </c>
      <c r="F79" s="104" t="s">
        <v>13</v>
      </c>
    </row>
    <row r="80" spans="2:6" x14ac:dyDescent="0.3">
      <c r="B80" s="1" t="s">
        <v>2</v>
      </c>
      <c r="C80" s="303" t="s">
        <v>66</v>
      </c>
      <c r="D80" s="303"/>
      <c r="E80" s="49">
        <f>PERC_CUSTOS_INDIRETOS</f>
        <v>4.7300000000000004</v>
      </c>
      <c r="F80" s="46">
        <f>PERC_CUSTOS_INDIRETOS%*(MOD_1_REMUNERACAO_SERV_HOSP+MOD_2_ENCARGOS_BENEFICIOS_SERV_HOSP+MOD_3_PROVISAO_RESCISAO_SERV_HOSP+MOD_4_CUSTO_REPOSICAO_SERV_HOSP+MOD_5_INSUMOS_SERV_HOSP)</f>
        <v>128.52000000000001</v>
      </c>
    </row>
    <row r="81" spans="2:6" x14ac:dyDescent="0.3">
      <c r="B81" s="2" t="s">
        <v>3</v>
      </c>
      <c r="C81" s="302" t="s">
        <v>27</v>
      </c>
      <c r="D81" s="302"/>
      <c r="E81" s="38">
        <f>PERC_LUCRO</f>
        <v>5.57</v>
      </c>
      <c r="F81" s="27">
        <f>PERC_LUCRO%*(MOD_1_REMUNERACAO_SERV_HOSP+MOD_2_ENCARGOS_BENEFICIOS_SERV_HOSP+MOD_3_PROVISAO_RESCISAO_SERV_HOSP+MOD_4_CUSTO_REPOSICAO_SERV_HOSP+MOD_5_INSUMOS_SERV_HOSP+AL_6_A_CUSTOS_INDIRETOS_SERV_HOSP)</f>
        <v>158.5</v>
      </c>
    </row>
    <row r="82" spans="2:6" ht="15" customHeight="1" x14ac:dyDescent="0.3">
      <c r="B82" s="2" t="s">
        <v>4</v>
      </c>
      <c r="C82" s="303" t="s">
        <v>22</v>
      </c>
      <c r="D82" s="303"/>
      <c r="E82" s="49">
        <f>SUM(E83:E85)</f>
        <v>8.65</v>
      </c>
      <c r="F82" s="46">
        <f>SUM(F83:F85)</f>
        <v>284.47000000000003</v>
      </c>
    </row>
    <row r="83" spans="2:6" x14ac:dyDescent="0.3">
      <c r="B83" s="21" t="s">
        <v>67</v>
      </c>
      <c r="C83" s="312" t="s">
        <v>23</v>
      </c>
      <c r="D83" s="312"/>
      <c r="E83" s="22">
        <f>PERC_PIS</f>
        <v>0.65</v>
      </c>
      <c r="F83" s="51">
        <f>((MOD_1_REMUNERACAO_SERV_HOSP+MOD_2_ENCARGOS_BENEFICIOS_SERV_HOSP+MOD_3_PROVISAO_RESCISAO_SERV_HOSP+MOD_4_CUSTO_REPOSICAO_SERV_HOSP+MOD_5_INSUMOS_SERV_HOSP+AL_6_A_CUSTOS_INDIRETOS_SERV_HOSP+AL_6_B_LUCRO_SERV_HOSP)*PERC_PIS%)/(1-PERC_TRIBUTOS%)</f>
        <v>21.38</v>
      </c>
    </row>
    <row r="84" spans="2:6" x14ac:dyDescent="0.3">
      <c r="B84" s="21" t="s">
        <v>68</v>
      </c>
      <c r="C84" s="313" t="s">
        <v>24</v>
      </c>
      <c r="D84" s="313"/>
      <c r="E84" s="50">
        <f>PERC_COFINS</f>
        <v>3</v>
      </c>
      <c r="F84" s="52">
        <f>((MOD_1_REMUNERACAO_SERV_HOSP+MOD_2_ENCARGOS_BENEFICIOS_SERV_HOSP+MOD_3_PROVISAO_RESCISAO_SERV_HOSP+MOD_4_CUSTO_REPOSICAO_SERV_HOSP+MOD_5_INSUMOS_SERV_HOSP+AL_6_A_CUSTOS_INDIRETOS_SERV_HOSP+AL_6_B_LUCRO_SERV_HOSP)*PERC_COFINS%)/(1-PERC_TRIBUTOS%)</f>
        <v>98.66</v>
      </c>
    </row>
    <row r="85" spans="2:6" ht="15.75" customHeight="1" x14ac:dyDescent="0.3">
      <c r="B85" s="21" t="s">
        <v>69</v>
      </c>
      <c r="C85" s="312" t="s">
        <v>25</v>
      </c>
      <c r="D85" s="312"/>
      <c r="E85" s="22">
        <f>PERC_ISS</f>
        <v>5</v>
      </c>
      <c r="F85" s="51">
        <f>((MOD_1_REMUNERACAO_SERV_HOSP+MOD_2_ENCARGOS_BENEFICIOS_SERV_HOSP+MOD_3_PROVISAO_RESCISAO_SERV_HOSP+MOD_4_CUSTO_REPOSICAO_SERV_HOSP+MOD_5_INSUMOS_SERV_HOSP+AL_6_A_CUSTOS_INDIRETOS_SERV_HOSP+AL_6_B_LUCRO_SERV_HOSP)*PERC_ISS%)/(1-PERC_TRIBUTOS%)</f>
        <v>164.43</v>
      </c>
    </row>
    <row r="86" spans="2:6" x14ac:dyDescent="0.3">
      <c r="B86" s="247" t="s">
        <v>41</v>
      </c>
      <c r="C86" s="248"/>
      <c r="D86" s="248"/>
      <c r="E86" s="249"/>
      <c r="F86" s="28">
        <f>AL_6_A_CUSTOS_INDIRETOS_SERV_HOSP+AL_6_B_LUCRO_SERV_HOSP+AL_6_C_TRIBUTOS_SERV_HOSP</f>
        <v>571.49</v>
      </c>
    </row>
    <row r="87" spans="2:6" x14ac:dyDescent="0.3">
      <c r="B87" s="199"/>
      <c r="C87" s="199"/>
      <c r="D87" s="199"/>
      <c r="E87" s="199"/>
      <c r="F87" s="200"/>
    </row>
    <row r="88" spans="2:6" ht="15.75" customHeight="1" x14ac:dyDescent="0.3">
      <c r="B88" s="42" t="s">
        <v>47</v>
      </c>
      <c r="C88" s="8"/>
      <c r="D88" s="8"/>
      <c r="E88" s="8"/>
      <c r="F88" s="13"/>
    </row>
    <row r="89" spans="2:6" x14ac:dyDescent="0.3">
      <c r="B89" s="2" t="s">
        <v>79</v>
      </c>
      <c r="C89" s="230" t="s">
        <v>80</v>
      </c>
      <c r="D89" s="231"/>
      <c r="E89" s="232"/>
      <c r="F89" s="104" t="s">
        <v>19</v>
      </c>
    </row>
    <row r="90" spans="2:6" s="122" customFormat="1" x14ac:dyDescent="0.3">
      <c r="B90" s="1">
        <v>1</v>
      </c>
      <c r="C90" s="303" t="s">
        <v>9</v>
      </c>
      <c r="D90" s="303"/>
      <c r="E90" s="303"/>
      <c r="F90" s="46">
        <f>MOD_1_REMUNERACAO_SERV_HOSP</f>
        <v>0</v>
      </c>
    </row>
    <row r="91" spans="2:6" s="122" customFormat="1" x14ac:dyDescent="0.3">
      <c r="B91" s="2">
        <v>2</v>
      </c>
      <c r="C91" s="302" t="s">
        <v>81</v>
      </c>
      <c r="D91" s="302"/>
      <c r="E91" s="302"/>
      <c r="F91" s="27">
        <f>MOD_2_ENCARGOS_BENEFICIOS_SERV_HOSP</f>
        <v>867.3</v>
      </c>
    </row>
    <row r="92" spans="2:6" s="122" customFormat="1" x14ac:dyDescent="0.3">
      <c r="B92" s="2">
        <v>3</v>
      </c>
      <c r="C92" s="303" t="s">
        <v>43</v>
      </c>
      <c r="D92" s="303"/>
      <c r="E92" s="303"/>
      <c r="F92" s="46">
        <f>MOD_3_PROVISAO_RESCISAO_SERV_HOSP</f>
        <v>0</v>
      </c>
    </row>
    <row r="93" spans="2:6" s="123" customFormat="1" ht="16.5" customHeight="1" x14ac:dyDescent="0.3">
      <c r="B93" s="2">
        <v>4</v>
      </c>
      <c r="C93" s="302" t="s">
        <v>46</v>
      </c>
      <c r="D93" s="302"/>
      <c r="E93" s="302"/>
      <c r="F93" s="27">
        <f>MOD_4_CUSTO_REPOSICAO_SERV_HOSP</f>
        <v>92.63</v>
      </c>
    </row>
    <row r="94" spans="2:6" s="122" customFormat="1" x14ac:dyDescent="0.3">
      <c r="B94" s="2">
        <v>5</v>
      </c>
      <c r="C94" s="303" t="s">
        <v>0</v>
      </c>
      <c r="D94" s="303"/>
      <c r="E94" s="303"/>
      <c r="F94" s="46">
        <f>MOD_5_INSUMOS_SERV_HOSP</f>
        <v>1757.11</v>
      </c>
    </row>
    <row r="95" spans="2:6" s="124" customFormat="1" ht="16.5" customHeight="1" x14ac:dyDescent="0.3">
      <c r="B95" s="2">
        <v>6</v>
      </c>
      <c r="C95" s="302" t="s">
        <v>21</v>
      </c>
      <c r="D95" s="302"/>
      <c r="E95" s="302"/>
      <c r="F95" s="27">
        <f>MOD_6_CUSTOS_IND_LUCRO_TRIB_SERV_HOSP</f>
        <v>571.49</v>
      </c>
    </row>
    <row r="96" spans="2:6" s="124" customFormat="1" x14ac:dyDescent="0.3">
      <c r="B96" s="306" t="s">
        <v>238</v>
      </c>
      <c r="C96" s="306"/>
      <c r="D96" s="306"/>
      <c r="E96" s="306"/>
      <c r="F96" s="28">
        <f>SUM(F90:F95)</f>
        <v>3288.53</v>
      </c>
    </row>
    <row r="97" spans="2:6" s="124" customFormat="1" x14ac:dyDescent="0.3">
      <c r="B97" s="6"/>
      <c r="C97" s="9"/>
      <c r="D97" s="9"/>
      <c r="E97" s="9"/>
      <c r="F97" s="9"/>
    </row>
    <row r="98" spans="2:6" ht="16.5" customHeight="1" x14ac:dyDescent="0.3"/>
    <row r="99" spans="2:6" ht="16.5" customHeight="1" x14ac:dyDescent="0.3"/>
  </sheetData>
  <mergeCells count="88"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B18:F18"/>
    <mergeCell ref="C20:E20"/>
    <mergeCell ref="C21:E21"/>
    <mergeCell ref="C22:E22"/>
    <mergeCell ref="D15:F15"/>
    <mergeCell ref="D16:F16"/>
    <mergeCell ref="C17:E17"/>
    <mergeCell ref="C10:E10"/>
    <mergeCell ref="C11:E11"/>
    <mergeCell ref="C12:E12"/>
    <mergeCell ref="C14:D14"/>
    <mergeCell ref="E14:F14"/>
    <mergeCell ref="B7:F7"/>
    <mergeCell ref="C8:E8"/>
    <mergeCell ref="D9:F9"/>
    <mergeCell ref="B6:C6"/>
    <mergeCell ref="D6:E6"/>
    <mergeCell ref="B1:F1"/>
    <mergeCell ref="B2:D2"/>
    <mergeCell ref="B3:F3"/>
    <mergeCell ref="B4:F4"/>
    <mergeCell ref="B5:C5"/>
    <mergeCell ref="D5:F5"/>
  </mergeCells>
  <conditionalFormatting sqref="F48">
    <cfRule type="cellIs" dxfId="0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topLeftCell="A24" workbookViewId="0">
      <selection activeCell="G63" sqref="G63"/>
    </sheetView>
  </sheetViews>
  <sheetFormatPr defaultColWidth="9.140625" defaultRowHeight="16.5" x14ac:dyDescent="0.2"/>
  <cols>
    <col min="1" max="1" width="1.140625" style="130" customWidth="1"/>
    <col min="2" max="2" width="20.7109375" style="131" customWidth="1"/>
    <col min="3" max="3" width="18.5703125" style="131" customWidth="1"/>
    <col min="4" max="4" width="17.42578125" style="131" customWidth="1"/>
    <col min="5" max="5" width="16.42578125" style="131" customWidth="1"/>
    <col min="6" max="6" width="17.7109375" style="64" customWidth="1"/>
    <col min="7" max="7" width="18.85546875" style="64" customWidth="1"/>
    <col min="8" max="8" width="17.28515625" style="64" customWidth="1"/>
    <col min="9" max="16384" width="9.140625" style="130"/>
  </cols>
  <sheetData>
    <row r="1" spans="2:8" s="129" customFormat="1" ht="20.25" x14ac:dyDescent="0.2">
      <c r="B1" s="355" t="str">
        <f>RAMO</f>
        <v>RAMO: Ministério Público do Trabalho</v>
      </c>
      <c r="C1" s="356"/>
      <c r="D1" s="356"/>
      <c r="E1" s="356"/>
      <c r="F1" s="356"/>
      <c r="G1" s="356"/>
      <c r="H1" s="357"/>
    </row>
    <row r="2" spans="2:8" s="129" customFormat="1" ht="20.25" x14ac:dyDescent="0.35">
      <c r="B2" s="361" t="str">
        <f>UG</f>
        <v>UNIDADE GESTORA (SIGLA): PRT 1ª Região</v>
      </c>
      <c r="C2" s="362"/>
      <c r="D2" s="362"/>
      <c r="E2" s="362"/>
      <c r="F2" s="363"/>
      <c r="G2" s="160" t="s">
        <v>48</v>
      </c>
      <c r="H2" s="161" t="str">
        <f>IF(DATA_DO_ORCAMENTO_ESTIMATIVO="","",DATA_DO_ORCAMENTO_ESTIMATIVO)</f>
        <v>XX/XX/2026</v>
      </c>
    </row>
    <row r="3" spans="2:8" ht="9" customHeight="1" x14ac:dyDescent="0.2"/>
    <row r="4" spans="2:8" ht="20.25" x14ac:dyDescent="0.2">
      <c r="B4" s="358" t="s">
        <v>125</v>
      </c>
      <c r="C4" s="358"/>
      <c r="D4" s="358"/>
      <c r="E4" s="358"/>
      <c r="F4" s="358"/>
      <c r="G4" s="358"/>
      <c r="H4" s="358"/>
    </row>
    <row r="5" spans="2:8" ht="15" customHeight="1" x14ac:dyDescent="0.2">
      <c r="B5" s="359" t="s">
        <v>126</v>
      </c>
      <c r="C5" s="359"/>
      <c r="D5" s="359"/>
      <c r="E5" s="359"/>
      <c r="F5" s="359"/>
      <c r="G5" s="359"/>
      <c r="H5" s="359"/>
    </row>
    <row r="6" spans="2:8" s="132" customFormat="1" ht="10.5" customHeight="1" x14ac:dyDescent="0.2">
      <c r="B6" s="133"/>
      <c r="C6" s="133"/>
      <c r="D6" s="133"/>
      <c r="E6" s="133"/>
      <c r="F6" s="133"/>
      <c r="G6" s="133"/>
      <c r="H6" s="133"/>
    </row>
    <row r="7" spans="2:8" ht="15" customHeight="1" x14ac:dyDescent="0.2">
      <c r="B7" s="360" t="s">
        <v>127</v>
      </c>
      <c r="C7" s="360"/>
      <c r="D7" s="360"/>
      <c r="E7" s="360"/>
      <c r="F7" s="360"/>
      <c r="G7" s="360"/>
      <c r="H7" s="360"/>
    </row>
    <row r="8" spans="2:8" ht="14.25" customHeight="1" x14ac:dyDescent="0.2">
      <c r="B8" s="344" t="s">
        <v>128</v>
      </c>
      <c r="C8" s="344"/>
      <c r="D8" s="344"/>
      <c r="E8" s="344"/>
      <c r="F8" s="344"/>
      <c r="G8" s="344"/>
      <c r="H8" s="344"/>
    </row>
    <row r="9" spans="2:8" ht="15.75" customHeight="1" x14ac:dyDescent="0.2">
      <c r="B9" s="344"/>
      <c r="C9" s="344"/>
      <c r="D9" s="344"/>
      <c r="E9" s="344"/>
      <c r="F9" s="344"/>
      <c r="G9" s="344"/>
      <c r="H9" s="344"/>
    </row>
    <row r="10" spans="2:8" ht="12.75" customHeight="1" x14ac:dyDescent="0.2">
      <c r="B10" s="345" t="s">
        <v>129</v>
      </c>
      <c r="C10" s="342" t="s">
        <v>130</v>
      </c>
      <c r="D10" s="342" t="s">
        <v>131</v>
      </c>
      <c r="E10" s="342" t="s">
        <v>132</v>
      </c>
      <c r="H10" s="130"/>
    </row>
    <row r="11" spans="2:8" ht="21" customHeight="1" x14ac:dyDescent="0.2">
      <c r="B11" s="345"/>
      <c r="C11" s="342"/>
      <c r="D11" s="342"/>
      <c r="E11" s="342"/>
      <c r="H11" s="130"/>
    </row>
    <row r="12" spans="2:8" x14ac:dyDescent="0.2">
      <c r="B12" s="62" t="s">
        <v>133</v>
      </c>
      <c r="C12" s="134">
        <f>IFERROR(1/(PRODUT_AREA_INTERNA*RELACAO_SERVENTES_ENCARREGADOS),0)</f>
        <v>0</v>
      </c>
      <c r="D12" s="135">
        <f>ENCARREGADOS!VALOR_TOTAL_ENC</f>
        <v>0</v>
      </c>
      <c r="E12" s="136">
        <f>IFERROR(1/((PRODUT_AREA_INTERNA*RELACAO_SERVENTES_ENCARREGADOS))*ENCARREGADOS!VALOR_TOTAL_ENC,0)</f>
        <v>0</v>
      </c>
      <c r="H12" s="130"/>
    </row>
    <row r="13" spans="2:8" x14ac:dyDescent="0.2">
      <c r="B13" s="62" t="s">
        <v>134</v>
      </c>
      <c r="C13" s="137">
        <f>IFERROR(1/PRODUT_AREA_INTERNA,0)</f>
        <v>1.25E-3</v>
      </c>
      <c r="D13" s="138">
        <f>VALOR_TOTAL_SERV</f>
        <v>6778.63</v>
      </c>
      <c r="E13" s="139">
        <f>IFERROR(1/(PRODUT_AREA_INTERNA)*VALOR_TOTAL_SERV,0)</f>
        <v>8.4700000000000006</v>
      </c>
      <c r="H13" s="130"/>
    </row>
    <row r="14" spans="2:8" x14ac:dyDescent="0.2">
      <c r="B14" s="140" t="s">
        <v>135</v>
      </c>
      <c r="C14" s="140"/>
      <c r="D14" s="140"/>
      <c r="E14" s="141">
        <f>E12+E13</f>
        <v>8.4700000000000006</v>
      </c>
      <c r="H14" s="130"/>
    </row>
    <row r="15" spans="2:8" ht="3.75" customHeight="1" x14ac:dyDescent="0.2">
      <c r="C15" s="142"/>
      <c r="D15" s="142"/>
      <c r="E15" s="142"/>
      <c r="F15" s="143"/>
      <c r="H15" s="130"/>
    </row>
    <row r="16" spans="2:8" s="144" customFormat="1" ht="15.75" customHeight="1" x14ac:dyDescent="0.2">
      <c r="B16" s="344" t="s">
        <v>136</v>
      </c>
      <c r="C16" s="344"/>
      <c r="D16" s="344"/>
      <c r="E16" s="344"/>
      <c r="F16" s="344"/>
      <c r="G16" s="344"/>
      <c r="H16" s="344"/>
    </row>
    <row r="17" spans="2:8" s="144" customFormat="1" ht="15.75" customHeight="1" x14ac:dyDescent="0.2">
      <c r="B17" s="344"/>
      <c r="C17" s="344"/>
      <c r="D17" s="344"/>
      <c r="E17" s="344"/>
      <c r="F17" s="344"/>
      <c r="G17" s="344"/>
      <c r="H17" s="344"/>
    </row>
    <row r="18" spans="2:8" ht="12.75" customHeight="1" x14ac:dyDescent="0.2">
      <c r="B18" s="345" t="s">
        <v>129</v>
      </c>
      <c r="C18" s="342" t="s">
        <v>130</v>
      </c>
      <c r="D18" s="342" t="s">
        <v>131</v>
      </c>
      <c r="E18" s="342" t="s">
        <v>132</v>
      </c>
    </row>
    <row r="19" spans="2:8" x14ac:dyDescent="0.2">
      <c r="B19" s="345"/>
      <c r="C19" s="342"/>
      <c r="D19" s="342"/>
      <c r="E19" s="342"/>
      <c r="G19" s="131"/>
    </row>
    <row r="20" spans="2:8" x14ac:dyDescent="0.2">
      <c r="B20" s="62" t="s">
        <v>133</v>
      </c>
      <c r="C20" s="134">
        <f>IFERROR(1/(PRODUT_AREA_EXTERNA*RELACAO_SERVENTES_ENCARREGADOS),0)</f>
        <v>0</v>
      </c>
      <c r="D20" s="135">
        <f>ENCARREGADOS!VALOR_TOTAL_ENC</f>
        <v>0</v>
      </c>
      <c r="E20" s="136">
        <f>IFERROR(1/((PRODUT_AREA_EXTERNA*RELACAO_SERVENTES_ENCARREGADOS))*ENCARREGADOS!VALOR_TOTAL_ENC,0)</f>
        <v>0</v>
      </c>
      <c r="G20" s="131"/>
    </row>
    <row r="21" spans="2:8" x14ac:dyDescent="0.2">
      <c r="B21" s="62" t="s">
        <v>134</v>
      </c>
      <c r="C21" s="137">
        <f>IFERROR(1/PRODUT_AREA_EXTERNA,0)</f>
        <v>0</v>
      </c>
      <c r="D21" s="138">
        <f>VALOR_TOTAL_SERV</f>
        <v>6778.63</v>
      </c>
      <c r="E21" s="139">
        <f>IFERROR(1/(PRODUT_AREA_EXTERNA)*VALOR_TOTAL_SERV,0)</f>
        <v>0</v>
      </c>
      <c r="G21" s="131"/>
    </row>
    <row r="22" spans="2:8" x14ac:dyDescent="0.2">
      <c r="B22" s="140" t="s">
        <v>137</v>
      </c>
      <c r="C22" s="140"/>
      <c r="D22" s="140"/>
      <c r="E22" s="141">
        <f>E20+E21</f>
        <v>0</v>
      </c>
      <c r="G22" s="131"/>
    </row>
    <row r="23" spans="2:8" ht="3.75" customHeight="1" x14ac:dyDescent="0.2">
      <c r="C23" s="142"/>
      <c r="D23" s="142"/>
      <c r="E23" s="142"/>
      <c r="F23" s="145"/>
      <c r="G23" s="63"/>
      <c r="H23" s="63"/>
    </row>
    <row r="24" spans="2:8" s="144" customFormat="1" ht="12.75" customHeight="1" x14ac:dyDescent="0.2">
      <c r="B24" s="344" t="s">
        <v>138</v>
      </c>
      <c r="C24" s="354"/>
      <c r="D24" s="354"/>
      <c r="E24" s="354"/>
      <c r="F24" s="354"/>
      <c r="G24" s="354"/>
      <c r="H24" s="354"/>
    </row>
    <row r="25" spans="2:8" s="144" customFormat="1" ht="15.75" customHeight="1" x14ac:dyDescent="0.2">
      <c r="B25" s="354"/>
      <c r="C25" s="354"/>
      <c r="D25" s="354"/>
      <c r="E25" s="354"/>
      <c r="F25" s="354"/>
      <c r="G25" s="354"/>
      <c r="H25" s="354"/>
    </row>
    <row r="26" spans="2:8" ht="14.25" x14ac:dyDescent="0.2">
      <c r="B26" s="345" t="s">
        <v>129</v>
      </c>
      <c r="C26" s="342" t="s">
        <v>130</v>
      </c>
      <c r="D26" s="342" t="s">
        <v>139</v>
      </c>
      <c r="E26" s="342" t="s">
        <v>140</v>
      </c>
      <c r="F26" s="342" t="s">
        <v>239</v>
      </c>
      <c r="G26" s="342" t="s">
        <v>141</v>
      </c>
      <c r="H26" s="342" t="s">
        <v>142</v>
      </c>
    </row>
    <row r="27" spans="2:8" ht="14.25" x14ac:dyDescent="0.2">
      <c r="B27" s="345"/>
      <c r="C27" s="342"/>
      <c r="D27" s="342"/>
      <c r="E27" s="342"/>
      <c r="F27" s="342"/>
      <c r="G27" s="342"/>
      <c r="H27" s="342"/>
    </row>
    <row r="28" spans="2:8" ht="36" customHeight="1" x14ac:dyDescent="0.2">
      <c r="B28" s="345"/>
      <c r="C28" s="342"/>
      <c r="D28" s="342"/>
      <c r="E28" s="342"/>
      <c r="F28" s="342"/>
      <c r="G28" s="342"/>
      <c r="H28" s="342"/>
    </row>
    <row r="29" spans="2:8" x14ac:dyDescent="0.2">
      <c r="B29" s="62" t="s">
        <v>133</v>
      </c>
      <c r="C29" s="134">
        <f>IFERROR(1/(PRODUT_AREA_ESQ_EXTERNA*RELACAO_SERVENTES_ENCARREGADOS),0)</f>
        <v>0</v>
      </c>
      <c r="D29" s="146">
        <f>FREQ_ESQ_EXTERNA</f>
        <v>16</v>
      </c>
      <c r="E29" s="147">
        <f>1/((DIAS_NO_MES/DIAS_NA_SEMANA)*CARGA_HORARIA_SEMANAL)</f>
        <v>5.3030000000000004E-3</v>
      </c>
      <c r="F29" s="147">
        <f>IFERROR((1/(PRODUT_AREA_ESQ_EXTERNA*RELACAO_SERVENTES_ENCARREGADOS)*FREQ_ESQ_EXTERNA*JORNADA_MES_ESQ_EXTERNA_ENC),0)</f>
        <v>0</v>
      </c>
      <c r="G29" s="135">
        <f>ENCARREGADOS!VALOR_TOTAL_ENC</f>
        <v>0</v>
      </c>
      <c r="H29" s="135">
        <f>COEF_KI_ESQ_EXTERNA_ENC*ENCARREGADOS!VALOR_TOTAL_ENC</f>
        <v>0</v>
      </c>
    </row>
    <row r="30" spans="2:8" x14ac:dyDescent="0.2">
      <c r="B30" s="62" t="s">
        <v>134</v>
      </c>
      <c r="C30" s="137">
        <f>IFERROR(1/PRODUT_AREA_ESQ_EXTERNA,0)</f>
        <v>3.333333E-3</v>
      </c>
      <c r="D30" s="148">
        <f>FREQ_ESQ_EXTERNA</f>
        <v>16</v>
      </c>
      <c r="E30" s="149">
        <f>1/((DIAS_NO_MES/DIAS_NA_SEMANA)*CARGA_HORARIA_SEMANAL)</f>
        <v>5.3030000000000004E-3</v>
      </c>
      <c r="F30" s="149">
        <f>IFERROR((1/PRODUT_AREA_ESQ_EXTERNA)*FREQ_ESQ_EXTERNA*JORNADA_MES_ESQ_EXTERNA_SERV,0)</f>
        <v>2.8299999999999999E-4</v>
      </c>
      <c r="G30" s="138">
        <f>VALOR_TOTAL_SERV</f>
        <v>6778.63</v>
      </c>
      <c r="H30" s="138">
        <f>COEF_KI_ESQ_EXTERNA_SERV*VALOR_TOTAL_SERV</f>
        <v>1.92</v>
      </c>
    </row>
    <row r="31" spans="2:8" x14ac:dyDescent="0.2">
      <c r="B31" s="343" t="s">
        <v>143</v>
      </c>
      <c r="C31" s="343"/>
      <c r="D31" s="343"/>
      <c r="E31" s="343"/>
      <c r="F31" s="343"/>
      <c r="G31" s="343"/>
      <c r="H31" s="141">
        <f>H29+H30</f>
        <v>1.92</v>
      </c>
    </row>
    <row r="32" spans="2:8" ht="3.75" customHeight="1" x14ac:dyDescent="0.2">
      <c r="C32" s="150"/>
      <c r="D32" s="150"/>
      <c r="E32" s="150"/>
      <c r="F32" s="150"/>
      <c r="G32" s="150"/>
      <c r="H32" s="150"/>
    </row>
    <row r="33" spans="2:8" s="144" customFormat="1" ht="18" hidden="1" customHeight="1" x14ac:dyDescent="0.2">
      <c r="B33" s="353" t="s">
        <v>144</v>
      </c>
      <c r="C33" s="353"/>
      <c r="D33" s="353"/>
      <c r="E33" s="353"/>
      <c r="F33" s="353"/>
      <c r="G33" s="353"/>
      <c r="H33" s="353"/>
    </row>
    <row r="34" spans="2:8" ht="14.25" hidden="1" customHeight="1" x14ac:dyDescent="0.2">
      <c r="B34" s="345" t="s">
        <v>129</v>
      </c>
      <c r="C34" s="342" t="s">
        <v>130</v>
      </c>
      <c r="D34" s="342" t="s">
        <v>139</v>
      </c>
      <c r="E34" s="342" t="s">
        <v>145</v>
      </c>
      <c r="F34" s="342" t="s">
        <v>239</v>
      </c>
      <c r="G34" s="342" t="s">
        <v>141</v>
      </c>
      <c r="H34" s="342" t="s">
        <v>142</v>
      </c>
    </row>
    <row r="35" spans="2:8" ht="12.75" hidden="1" customHeight="1" x14ac:dyDescent="0.2">
      <c r="B35" s="345"/>
      <c r="C35" s="342"/>
      <c r="D35" s="342"/>
      <c r="E35" s="342"/>
      <c r="F35" s="342"/>
      <c r="G35" s="342"/>
      <c r="H35" s="342"/>
    </row>
    <row r="36" spans="2:8" ht="39.75" hidden="1" customHeight="1" x14ac:dyDescent="0.2">
      <c r="B36" s="345"/>
      <c r="C36" s="342"/>
      <c r="D36" s="342"/>
      <c r="E36" s="342"/>
      <c r="F36" s="342"/>
      <c r="G36" s="342"/>
      <c r="H36" s="342"/>
    </row>
    <row r="37" spans="2:8" hidden="1" x14ac:dyDescent="0.2">
      <c r="B37" s="62" t="s">
        <v>133</v>
      </c>
      <c r="C37" s="134">
        <f>IFERROR(1/(PRODUT_AREA_FACHADA_ENVID*RELACAO_SERVENTES_ENCARREGADOS),0)</f>
        <v>0</v>
      </c>
      <c r="D37" s="146">
        <f>FREQ_FACHADA_ENVID</f>
        <v>0</v>
      </c>
      <c r="E37" s="147">
        <f>1/((DIAS_NO_MES/DIAS_NA_SEMANA)*CARGA_HORARIA_SEMANAL*MESES_NO_SEMESTRE)</f>
        <v>8.8400000000000002E-4</v>
      </c>
      <c r="F37" s="147">
        <f>IFERROR((1/(PRODUT_AREA_FACHADA_ENVID*RELACAO_SERVENTES_ENCARREGADOS)*FREQ_FACHADA_ENVID*JORNADA_MES_FACHADA_ENVID_ENC),0)</f>
        <v>0</v>
      </c>
      <c r="G37" s="135">
        <f>ENCARREGADOS!VALOR_TOTAL_ENC</f>
        <v>0</v>
      </c>
      <c r="H37" s="151">
        <f>COEF_KI_FACHADA_ENVID_ENC*ENCARREGADOS!VALOR_TOTAL_ENC</f>
        <v>0</v>
      </c>
    </row>
    <row r="38" spans="2:8" hidden="1" x14ac:dyDescent="0.2">
      <c r="B38" s="62" t="s">
        <v>134</v>
      </c>
      <c r="C38" s="137">
        <f>IFERROR(1/PRODUT_AREA_FACHADA_ENVID,0)</f>
        <v>0</v>
      </c>
      <c r="D38" s="148">
        <f>FREQ_FACHADA_ENVID</f>
        <v>0</v>
      </c>
      <c r="E38" s="149">
        <f>1/((DIAS_NO_MES/DIAS_NA_SEMANA)*CARGA_HORARIA_SEMANAL*MESES_NO_SEMESTRE)</f>
        <v>8.8400000000000002E-4</v>
      </c>
      <c r="F38" s="149">
        <f>IFERROR((1/PRODUT_AREA_FACHADA_ENVID)*FREQ_FACHADA_ENVID*JORNADA_MES_FACHADA_ENVID_SERV,0)</f>
        <v>0</v>
      </c>
      <c r="G38" s="138">
        <f>VALOR_TOTAL_SERV</f>
        <v>6778.63</v>
      </c>
      <c r="H38" s="152">
        <f>COEF_KI_FACHADA_ENVID_SERV*VALOR_TOTAL_SERV</f>
        <v>0</v>
      </c>
    </row>
    <row r="39" spans="2:8" hidden="1" x14ac:dyDescent="0.2">
      <c r="B39" s="343" t="s">
        <v>146</v>
      </c>
      <c r="C39" s="343"/>
      <c r="D39" s="343"/>
      <c r="E39" s="343"/>
      <c r="F39" s="343"/>
      <c r="G39" s="343"/>
      <c r="H39" s="141">
        <f>H37+H38</f>
        <v>0</v>
      </c>
    </row>
    <row r="40" spans="2:8" ht="9" hidden="1" customHeight="1" x14ac:dyDescent="0.2">
      <c r="C40" s="142"/>
      <c r="D40" s="142"/>
      <c r="E40" s="142"/>
      <c r="F40" s="145"/>
      <c r="G40" s="131"/>
    </row>
    <row r="41" spans="2:8" s="144" customFormat="1" ht="33" hidden="1" customHeight="1" x14ac:dyDescent="0.2">
      <c r="B41" s="344" t="s">
        <v>147</v>
      </c>
      <c r="C41" s="344"/>
      <c r="D41" s="344"/>
      <c r="E41" s="344"/>
      <c r="F41" s="344"/>
      <c r="G41" s="344"/>
      <c r="H41" s="344"/>
    </row>
    <row r="42" spans="2:8" ht="15" hidden="1" customHeight="1" x14ac:dyDescent="0.2">
      <c r="B42" s="345" t="s">
        <v>129</v>
      </c>
      <c r="C42" s="342" t="s">
        <v>130</v>
      </c>
      <c r="D42" s="342" t="s">
        <v>131</v>
      </c>
      <c r="E42" s="342" t="s">
        <v>132</v>
      </c>
      <c r="G42" s="131"/>
    </row>
    <row r="43" spans="2:8" ht="14.25" hidden="1" x14ac:dyDescent="0.2">
      <c r="B43" s="345"/>
      <c r="C43" s="342"/>
      <c r="D43" s="342"/>
      <c r="E43" s="342"/>
    </row>
    <row r="44" spans="2:8" hidden="1" x14ac:dyDescent="0.2">
      <c r="B44" s="62" t="s">
        <v>133</v>
      </c>
      <c r="C44" s="134">
        <f>IFERROR(1/(PRODUT_AREA_HOSPITALAR*RELACAO_SERVENTES_ENCARREGADOS),0)</f>
        <v>0</v>
      </c>
      <c r="D44" s="135">
        <f>ENCARREGADOS!VALOR_TOTAL_ENC</f>
        <v>0</v>
      </c>
      <c r="E44" s="135">
        <f>IFERROR((1/(PRODUT_AREA_HOSPITALAR*RELACAO_SERVENTES_ENCARREGADOS))*ENCARREGADOS!VALOR_TOTAL_ENC,0)</f>
        <v>0</v>
      </c>
    </row>
    <row r="45" spans="2:8" hidden="1" x14ac:dyDescent="0.2">
      <c r="B45" s="62" t="s">
        <v>134</v>
      </c>
      <c r="C45" s="137">
        <f>IFERROR(1/PRODUT_AREA_HOSPITALAR,0)</f>
        <v>0</v>
      </c>
      <c r="D45" s="138">
        <f>VALOR_TOTAL_SERV_HOSP</f>
        <v>3288.53</v>
      </c>
      <c r="E45" s="138">
        <f>IFERROR(1/PRODUT_AREA_HOSPITALAR*VALOR_TOTAL_SERV_HOSP,0)</f>
        <v>0</v>
      </c>
      <c r="G45" s="63"/>
      <c r="H45" s="63"/>
    </row>
    <row r="46" spans="2:8" hidden="1" x14ac:dyDescent="0.2">
      <c r="B46" s="140" t="s">
        <v>148</v>
      </c>
      <c r="C46" s="140"/>
      <c r="D46" s="140"/>
      <c r="E46" s="141">
        <f>E44+E45</f>
        <v>0</v>
      </c>
      <c r="G46" s="63"/>
      <c r="H46" s="63"/>
    </row>
    <row r="47" spans="2:8" ht="12.75" customHeight="1" x14ac:dyDescent="0.2">
      <c r="B47" s="153"/>
      <c r="C47" s="154"/>
      <c r="D47" s="154"/>
      <c r="E47" s="154"/>
      <c r="F47" s="154"/>
      <c r="G47" s="154"/>
      <c r="H47" s="63"/>
    </row>
    <row r="48" spans="2:8" s="144" customFormat="1" ht="13.5" hidden="1" customHeight="1" x14ac:dyDescent="0.2">
      <c r="B48" s="346" t="s">
        <v>149</v>
      </c>
      <c r="C48" s="346"/>
      <c r="D48" s="346"/>
      <c r="E48" s="346"/>
      <c r="F48" s="155"/>
      <c r="G48" s="65"/>
    </row>
    <row r="49" spans="2:8" ht="13.5" hidden="1" customHeight="1" x14ac:dyDescent="0.2">
      <c r="B49" s="156"/>
      <c r="C49" s="156"/>
      <c r="D49" s="156"/>
      <c r="E49" s="156"/>
      <c r="F49" s="154"/>
      <c r="G49" s="63"/>
      <c r="H49" s="130"/>
    </row>
    <row r="50" spans="2:8" ht="14.25" hidden="1" customHeight="1" x14ac:dyDescent="0.2">
      <c r="B50" s="342" t="s">
        <v>150</v>
      </c>
      <c r="C50" s="342" t="s">
        <v>151</v>
      </c>
      <c r="D50" s="347" t="s">
        <v>256</v>
      </c>
      <c r="E50" s="348"/>
      <c r="F50" s="349"/>
      <c r="G50" s="342" t="s">
        <v>152</v>
      </c>
      <c r="H50" s="130"/>
    </row>
    <row r="51" spans="2:8" ht="18" hidden="1" customHeight="1" x14ac:dyDescent="0.2">
      <c r="B51" s="342"/>
      <c r="C51" s="342"/>
      <c r="D51" s="350"/>
      <c r="E51" s="351"/>
      <c r="F51" s="352"/>
      <c r="G51" s="342"/>
      <c r="H51" s="130"/>
    </row>
    <row r="52" spans="2:8" ht="33" hidden="1" x14ac:dyDescent="0.2">
      <c r="B52" s="342"/>
      <c r="C52" s="104" t="s">
        <v>153</v>
      </c>
      <c r="D52" s="104" t="s">
        <v>133</v>
      </c>
      <c r="E52" s="104" t="s">
        <v>134</v>
      </c>
      <c r="F52" s="104" t="s">
        <v>254</v>
      </c>
      <c r="G52" s="104" t="s">
        <v>154</v>
      </c>
      <c r="H52" s="130"/>
    </row>
    <row r="53" spans="2:8" hidden="1" x14ac:dyDescent="0.2">
      <c r="B53" s="62" t="s">
        <v>155</v>
      </c>
      <c r="C53" s="66">
        <f>AREA_INTERNA_TOTAL</f>
        <v>378.4</v>
      </c>
      <c r="D53" s="67">
        <f>CUSTO_M2_AREA_INTERNA_ENC</f>
        <v>0</v>
      </c>
      <c r="E53" s="67">
        <f>CUSTO_M2_AREA_INTERNA_SERV</f>
        <v>8.4700000000000006</v>
      </c>
      <c r="F53" s="67">
        <f>CUSTO_M2_AREA_INTERNA</f>
        <v>8.4700000000000006</v>
      </c>
      <c r="G53" s="151">
        <f>AREA_INTERNA_TOTAL*CUSTO_M2_AREA_INTERNA</f>
        <v>3205.05</v>
      </c>
      <c r="H53" s="130">
        <f>C53*C13</f>
        <v>0.47299999999999998</v>
      </c>
    </row>
    <row r="54" spans="2:8" hidden="1" x14ac:dyDescent="0.2">
      <c r="B54" s="62" t="s">
        <v>156</v>
      </c>
      <c r="C54" s="68">
        <f>AREA_EXTERNA_TOTAL</f>
        <v>0</v>
      </c>
      <c r="D54" s="29">
        <f>CUSTO_M2_AREA_EXTERNA_ENC</f>
        <v>0</v>
      </c>
      <c r="E54" s="29">
        <f>CUSTO_M2_AREA_EXTERNA_SERV</f>
        <v>0</v>
      </c>
      <c r="F54" s="29">
        <f>CUSTO_M2_AREA_EXTERNA</f>
        <v>0</v>
      </c>
      <c r="G54" s="152">
        <f>AREA_EXTERNA_TOTAL*CUSTO_M2_AREA_EXTERNA</f>
        <v>0</v>
      </c>
      <c r="H54" s="130">
        <f>C54*C21</f>
        <v>0</v>
      </c>
    </row>
    <row r="55" spans="2:8" hidden="1" x14ac:dyDescent="0.2">
      <c r="B55" s="62" t="s">
        <v>157</v>
      </c>
      <c r="C55" s="66">
        <f>AREA_ESQ_EXTERNA_TOTAL</f>
        <v>41</v>
      </c>
      <c r="D55" s="67">
        <f>CUSTO_M2_ESQ_EXTERNA_ENC</f>
        <v>0</v>
      </c>
      <c r="E55" s="67">
        <f>CUSTO_M2_ESQ_EXTERNA_SERV</f>
        <v>1.92</v>
      </c>
      <c r="F55" s="67">
        <f>CUSTO_M2_ESQ_EXTERNA</f>
        <v>1.92</v>
      </c>
      <c r="G55" s="151">
        <f>AREA_ESQ_EXTERNA_TOTAL*CUSTO_M2_ESQ_EXTERNA</f>
        <v>78.72</v>
      </c>
      <c r="H55" s="130">
        <f>C55*COEF_KI_ESQ_EXTERNA_SERV</f>
        <v>1.1603E-2</v>
      </c>
    </row>
    <row r="56" spans="2:8" hidden="1" x14ac:dyDescent="0.2">
      <c r="B56" s="62" t="s">
        <v>158</v>
      </c>
      <c r="C56" s="68">
        <f>AREA_FACHADA_ENVID_TOTAL</f>
        <v>0</v>
      </c>
      <c r="D56" s="29">
        <f>CUSTO_M2_FACHADA_ENVID_ENC</f>
        <v>0</v>
      </c>
      <c r="E56" s="29">
        <f>CUSTO_M2_FACHADA_ENVID_SERV</f>
        <v>0</v>
      </c>
      <c r="F56" s="29">
        <f>CUSTO_M2_FACHADA_ENVID</f>
        <v>0</v>
      </c>
      <c r="G56" s="152">
        <f>AREA_FACHADA_ENVID_TOTAL*CUSTO_M2_FACHADA_ENVID</f>
        <v>0</v>
      </c>
      <c r="H56" s="130">
        <f>SUM(H53:H55)</f>
        <v>0.48460300000000001</v>
      </c>
    </row>
    <row r="57" spans="2:8" hidden="1" x14ac:dyDescent="0.2">
      <c r="B57" s="62" t="s">
        <v>159</v>
      </c>
      <c r="C57" s="66">
        <f>AREA_MED_HOSP_TOTAL</f>
        <v>0</v>
      </c>
      <c r="D57" s="67">
        <f>CUSTO_M2_AREA_HOSPITALAR_ENC</f>
        <v>0</v>
      </c>
      <c r="E57" s="67">
        <f>CUSTO_M2_AREA_HOSPITALAR_SERV</f>
        <v>0</v>
      </c>
      <c r="F57" s="67">
        <f>CUSTO_M2_AREA_MED_HOSP</f>
        <v>0</v>
      </c>
      <c r="G57" s="151">
        <f>AREA_MED_HOSP_TOTAL*CUSTO_M2_AREA_MED_HOSP</f>
        <v>0</v>
      </c>
      <c r="H57" s="130"/>
    </row>
    <row r="58" spans="2:8" hidden="1" x14ac:dyDescent="0.2">
      <c r="B58" s="339" t="s">
        <v>149</v>
      </c>
      <c r="C58" s="340"/>
      <c r="D58" s="340"/>
      <c r="E58" s="340"/>
      <c r="F58" s="341"/>
      <c r="G58" s="157">
        <f>SUM(G53:G57)</f>
        <v>3283.77</v>
      </c>
      <c r="H58" s="130"/>
    </row>
  </sheetData>
  <mergeCells count="44"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  <mergeCell ref="B18:B19"/>
    <mergeCell ref="C18:C19"/>
    <mergeCell ref="D18:D19"/>
    <mergeCell ref="E18:E19"/>
    <mergeCell ref="B24:H25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5" workbookViewId="0">
      <selection activeCell="I8" sqref="I8"/>
    </sheetView>
  </sheetViews>
  <sheetFormatPr defaultColWidth="9.140625" defaultRowHeight="14.25" x14ac:dyDescent="0.25"/>
  <cols>
    <col min="1" max="1" width="1.7109375" style="158" customWidth="1"/>
    <col min="2" max="2" width="6" style="158" customWidth="1"/>
    <col min="3" max="3" width="33.85546875" style="158" customWidth="1"/>
    <col min="4" max="4" width="20.85546875" style="158" customWidth="1"/>
    <col min="5" max="5" width="19.28515625" style="158" customWidth="1"/>
    <col min="6" max="6" width="18.5703125" style="158" customWidth="1"/>
    <col min="7" max="7" width="17.7109375" style="158" customWidth="1"/>
    <col min="8" max="8" width="21.7109375" style="158" customWidth="1"/>
    <col min="9" max="16384" width="9.140625" style="158"/>
  </cols>
  <sheetData>
    <row r="1" spans="2:7" s="6" customFormat="1" ht="20.25" customHeight="1" x14ac:dyDescent="0.35">
      <c r="B1" s="329" t="str">
        <f>RAMO</f>
        <v>RAMO: Ministério Público do Trabalho</v>
      </c>
      <c r="C1" s="330"/>
      <c r="D1" s="330"/>
      <c r="E1" s="330"/>
      <c r="F1" s="331"/>
    </row>
    <row r="2" spans="2:7" s="6" customFormat="1" ht="20.25" x14ac:dyDescent="0.35">
      <c r="B2" s="332" t="str">
        <f>UG</f>
        <v>UNIDADE GESTORA (SIGLA): PRT 1ª Região</v>
      </c>
      <c r="C2" s="333"/>
      <c r="D2" s="334"/>
      <c r="E2" s="160" t="s">
        <v>48</v>
      </c>
      <c r="F2" s="161" t="str">
        <f>IF(DATA_DO_ORCAMENTO_ESTIMATIVO="","",DATA_DO_ORCAMENTO_ESTIMATIVO)</f>
        <v>XX/XX/2026</v>
      </c>
    </row>
    <row r="3" spans="2:7" s="6" customFormat="1" ht="16.5" customHeight="1" x14ac:dyDescent="0.3">
      <c r="B3" s="113"/>
      <c r="C3" s="113"/>
      <c r="D3" s="113"/>
      <c r="E3" s="113"/>
      <c r="F3" s="113"/>
    </row>
    <row r="4" spans="2:7" s="6" customFormat="1" ht="20.25" x14ac:dyDescent="0.3">
      <c r="B4" s="371" t="s">
        <v>214</v>
      </c>
      <c r="C4" s="371"/>
      <c r="D4" s="371"/>
      <c r="E4" s="371"/>
      <c r="F4" s="371"/>
      <c r="G4" s="371"/>
    </row>
    <row r="5" spans="2:7" s="6" customFormat="1" ht="66" x14ac:dyDescent="0.3">
      <c r="B5" s="1" t="s">
        <v>215</v>
      </c>
      <c r="C5" s="85" t="s">
        <v>26</v>
      </c>
      <c r="D5" s="2" t="s">
        <v>216</v>
      </c>
      <c r="E5" s="2" t="s">
        <v>235</v>
      </c>
      <c r="F5" s="2" t="s">
        <v>233</v>
      </c>
      <c r="G5" s="104" t="s">
        <v>234</v>
      </c>
    </row>
    <row r="6" spans="2:7" s="6" customFormat="1" ht="16.5" x14ac:dyDescent="0.3">
      <c r="B6" s="1" t="s">
        <v>12</v>
      </c>
      <c r="C6" s="86" t="str">
        <f>ENCARREGADO_DE_LIMPEZA</f>
        <v>Encarregado de Limpeza</v>
      </c>
      <c r="D6" s="87" t="str">
        <f>IF(LOCAL_DE_EXECUCAO="","",LOCAL_DE_EXECUCAO)</f>
        <v>PTM Volta Redonda</v>
      </c>
      <c r="E6" s="87" t="str">
        <f>IF(QTDE_DE_ENC&lt;1,"",QTDE_DE_ENC)</f>
        <v/>
      </c>
      <c r="F6" s="88" t="str">
        <f>IF(QTDE_DE_ENC&lt;1,"",ENCARREGADOS!VALOR_TOTAL_ENC)</f>
        <v/>
      </c>
      <c r="G6" s="76" t="str">
        <f>IF(QTDE_DE_ENC&lt;1,"",QTDE_DE_ENC*ENCARREGADOS!VALOR_TOTAL_ENC)</f>
        <v/>
      </c>
    </row>
    <row r="7" spans="2:7" s="6" customFormat="1" ht="16.5" x14ac:dyDescent="0.3">
      <c r="B7" s="2" t="s">
        <v>217</v>
      </c>
      <c r="C7" s="89" t="str">
        <f>SERVENTE</f>
        <v>Servente</v>
      </c>
      <c r="D7" s="90" t="str">
        <f>IF(LOCAL_DE_EXECUCAO="","",LOCAL_DE_EXECUCAO)</f>
        <v>PTM Volta Redonda</v>
      </c>
      <c r="E7" s="90">
        <f>IF(QTDE_DE_SERV="","",QTDE_DE_SERV)</f>
        <v>1</v>
      </c>
      <c r="F7" s="91">
        <f>IF(QTDE_DE_SERV="","",VALOR_TOTAL_SERV)</f>
        <v>6778.63</v>
      </c>
      <c r="G7" s="3">
        <f>IF(QTDE_DE_SERV&lt;1,"",QTDE_DE_SERV*VALOR_TOTAL_SERV)</f>
        <v>6778.63</v>
      </c>
    </row>
    <row r="8" spans="2:7" s="6" customFormat="1" ht="16.5" x14ac:dyDescent="0.3">
      <c r="B8" s="2" t="s">
        <v>218</v>
      </c>
      <c r="C8" s="86" t="str">
        <f>SERVENTE_AREA_HOSPITALAR</f>
        <v>Servente - Área Médico Hospitalar</v>
      </c>
      <c r="D8" s="87" t="str">
        <f>IF(LOCAL_DE_EXECUCAO="","",LOCAL_DE_EXECUCAO)</f>
        <v>PTM Volta Redonda</v>
      </c>
      <c r="E8" s="87" t="str">
        <f>IF(QTDE_DE_SERV_HOSP&lt;1,"",QTDE_DE_SERV_HOSP)</f>
        <v/>
      </c>
      <c r="F8" s="88" t="str">
        <f>IF(QTDE_DE_SERV_HOSP&lt;1,"",VALOR_TOTAL_SERV_HOSP)</f>
        <v/>
      </c>
      <c r="G8" s="76" t="str">
        <f>IF(QTDE_DE_SERV_HOSP&lt;1,"",QTDE_DE_SERV_HOSP*VALOR_TOTAL_SERV_HOSP)</f>
        <v/>
      </c>
    </row>
    <row r="9" spans="2:7" s="6" customFormat="1" ht="16.5" x14ac:dyDescent="0.3">
      <c r="B9" s="230" t="s">
        <v>219</v>
      </c>
      <c r="C9" s="231"/>
      <c r="D9" s="232"/>
      <c r="E9" s="92">
        <f>IF(QTDE_DE_SERV="","",SUM(E6:E8))</f>
        <v>1</v>
      </c>
      <c r="F9" s="93"/>
      <c r="G9" s="94">
        <f>IF(QTDE_DE_SERV&lt;1,"",SUM(G6:G8))</f>
        <v>6778.63</v>
      </c>
    </row>
    <row r="11" spans="2:7" s="6" customFormat="1" ht="20.25" x14ac:dyDescent="0.3">
      <c r="B11" s="95" t="s">
        <v>220</v>
      </c>
      <c r="C11" s="95"/>
      <c r="D11" s="95"/>
      <c r="E11" s="95"/>
      <c r="F11" s="95"/>
    </row>
    <row r="12" spans="2:7" ht="49.5" customHeight="1" x14ac:dyDescent="0.25">
      <c r="B12" s="372" t="s">
        <v>221</v>
      </c>
      <c r="C12" s="373"/>
      <c r="D12" s="2" t="str">
        <f>ENCARREGADO_DE_LIMPEZA</f>
        <v>Encarregado de Limpeza</v>
      </c>
      <c r="E12" s="2" t="str">
        <f>SERVENTE</f>
        <v>Servente</v>
      </c>
      <c r="F12" s="104" t="str">
        <f>SERVENTE_AREA_HOSPITALAR</f>
        <v>Servente - Área Médico Hospitalar</v>
      </c>
    </row>
    <row r="13" spans="2:7" ht="16.5" x14ac:dyDescent="0.3">
      <c r="B13" s="374" t="s">
        <v>222</v>
      </c>
      <c r="C13" s="375"/>
      <c r="D13" s="96" t="str">
        <f>IF(QTDE_DE_ENC&lt;1,"",ENCARREGADOS!SUBMOD_2_1_DEC_TERC_ADIC_FERIAS_ENC+ENCARREGADOS!SUBMOD_2_2_GPS_FGTS_ENC+ENCARREGADOS!MOD_3_PROVISAO_RESCISAO_ENC+ENCARREGADOS!SUBMOD_4_1_SUBSTITUTO_ENC)</f>
        <v/>
      </c>
      <c r="E13" s="96">
        <f>IF(QTDE_DE_SERV="","",SERVENTES!SUBMOD_2_1_DEC_TERC_ADIC_FERIAS_SERV+SERVENTES!SUBMOD_2_2_GPS_FGTS_SERV+SERVENTES!MOD_3_PROVISAO_RESCISAO_SERV+SERVENTES!SUBMOD_4_1_SUBSTITUTO_SERV)</f>
        <v>1389.69</v>
      </c>
      <c r="F13" s="96" t="str">
        <f>IF(QTDE_DE_SERV_HOSP&lt;1,"",'SERVENTES-AREA-HOSP'!SUBMOD_2_1_DEC_TERC_ADIC_FERIAS_SERV_HOSP+'SERVENTES-AREA-HOSP'!SUBMOD_2_2_GPS_FGTS_SERV_HOSP+'SERVENTES-AREA-HOSP'!MOD_3_PROVISAO_RESCISAO_SERV_HOSP+'SERVENTES-AREA-HOSP'!F70)</f>
        <v/>
      </c>
      <c r="G13" s="6"/>
    </row>
    <row r="14" spans="2:7" ht="16.5" x14ac:dyDescent="0.3">
      <c r="B14" s="240" t="s">
        <v>223</v>
      </c>
      <c r="C14" s="242"/>
      <c r="D14" s="97" t="str">
        <f>IF(QTDE_DE_ENC&lt;1,"",ENCARREGADOS!MOD_1_REMUNERACAO_ENC)</f>
        <v/>
      </c>
      <c r="E14" s="97">
        <f>IF(QTDE_DE_SERV="","",SERVENTES!MOD_1_REMUNERACAO_SERV)</f>
        <v>1730.75</v>
      </c>
      <c r="F14" s="97" t="str">
        <f>IF(QTDE_DE_SERV_HOSP&lt;1,"",'SERVENTES-AREA-HOSP'!MOD_1_REMUNERACAO_SERV_HOSP)</f>
        <v/>
      </c>
      <c r="G14" s="6"/>
    </row>
    <row r="15" spans="2:7" ht="16.5" x14ac:dyDescent="0.25">
      <c r="B15" s="369" t="s">
        <v>224</v>
      </c>
      <c r="C15" s="370"/>
      <c r="D15" s="84" t="str">
        <f>IF(QTDE_DE_ENC&lt;1,"",IFERROR(D13/D14,0))</f>
        <v/>
      </c>
      <c r="E15" s="84">
        <f>IF(QTDE_DE_SERV="","",IFERROR(E13/E14,0))</f>
        <v>0.80289999999999995</v>
      </c>
      <c r="F15" s="84" t="str">
        <f>IF(QTDE_DE_SERV_HOSP&lt;1,"",IFERROR(F13/F14,0))</f>
        <v/>
      </c>
    </row>
    <row r="16" spans="2:7" x14ac:dyDescent="0.25">
      <c r="B16" s="159" t="s">
        <v>225</v>
      </c>
      <c r="C16" s="159"/>
      <c r="D16" s="159"/>
    </row>
    <row r="17" spans="2:8" s="6" customFormat="1" ht="16.5" hidden="1" customHeight="1" x14ac:dyDescent="0.3">
      <c r="B17" s="365" t="s">
        <v>270</v>
      </c>
      <c r="C17" s="365"/>
      <c r="D17" s="365"/>
      <c r="E17" s="365"/>
      <c r="F17" s="365"/>
      <c r="G17" s="365"/>
      <c r="H17" s="365"/>
    </row>
    <row r="18" spans="2:8" ht="14.25" hidden="1" customHeight="1" x14ac:dyDescent="0.25">
      <c r="B18" s="366"/>
      <c r="C18" s="366"/>
      <c r="D18" s="366"/>
      <c r="E18" s="366"/>
      <c r="F18" s="366"/>
      <c r="G18" s="366"/>
      <c r="H18" s="366"/>
    </row>
    <row r="19" spans="2:8" s="159" customFormat="1" ht="16.5" hidden="1" customHeight="1" x14ac:dyDescent="0.25">
      <c r="B19" s="342" t="s">
        <v>150</v>
      </c>
      <c r="C19" s="342"/>
      <c r="D19" s="342" t="s">
        <v>271</v>
      </c>
      <c r="E19" s="342" t="s">
        <v>177</v>
      </c>
      <c r="F19" s="342"/>
      <c r="G19" s="342" t="s">
        <v>178</v>
      </c>
      <c r="H19" s="367"/>
    </row>
    <row r="20" spans="2:8" hidden="1" x14ac:dyDescent="0.25">
      <c r="B20" s="342"/>
      <c r="C20" s="342"/>
      <c r="D20" s="342"/>
      <c r="E20" s="342"/>
      <c r="F20" s="342"/>
      <c r="G20" s="342"/>
      <c r="H20" s="367"/>
    </row>
    <row r="21" spans="2:8" ht="16.5" hidden="1" customHeight="1" x14ac:dyDescent="0.25">
      <c r="B21" s="342"/>
      <c r="C21" s="342"/>
      <c r="D21" s="342"/>
      <c r="E21" s="367" t="str">
        <f>"PORTARIA Nº "&amp; PORTARIA_LIMITES</f>
        <v xml:space="preserve">PORTARIA Nº </v>
      </c>
      <c r="F21" s="368"/>
      <c r="G21" s="367" t="str">
        <f>"PORTARIA Nº "&amp; PORTARIA_LIMITES</f>
        <v xml:space="preserve">PORTARIA Nº </v>
      </c>
      <c r="H21" s="368"/>
    </row>
    <row r="22" spans="2:8" ht="33" hidden="1" customHeight="1" x14ac:dyDescent="0.25">
      <c r="B22" s="364" t="s">
        <v>155</v>
      </c>
      <c r="C22" s="364"/>
      <c r="D22" s="67">
        <f>IF(CUSTO_M2_AREA_INTERNA&gt;0,CUSTO_M2_AREA_INTERNA,"")</f>
        <v>8.4700000000000006</v>
      </c>
      <c r="E22" s="66" t="str">
        <f>IF(D23="","",IF(PRODUT_AREA_INTERNA=600,(SUMIF('LIMITES-SEGES-PORT-7-2015'!$A:$A,UF,'LIMITES-SEGES-PORT-7-2015'!C:C)),SUMIF('LIMITES-SEGES-PORT-213-2017'!$A:$A,UF,'LIMITES-SEGES-PORT-213-2017'!C:C)))</f>
        <v/>
      </c>
      <c r="F22" s="84" t="str">
        <f>IF(D22="","Não se aplica",IF(AND(E22&lt;=D22,D22&gt;0),"SIM, está em conformidade.","NÃO, é inferior."))</f>
        <v>NÃO, é inferior.</v>
      </c>
      <c r="G22" s="66">
        <f>IF(D22="","",IF(PRODUT_AREA_INTERNA=600,SUMIF('LIMITES-SEGES-PORT-7-2015'!$A:$A,UF,'LIMITES-SEGES-PORT-7-2015'!D:D),SUMIF('LIMITES-SEGES-PORT-213-2017'!$A:$A,UF,'LIMITES-SEGES-PORT-213-2017'!D:D)))</f>
        <v>5.37</v>
      </c>
      <c r="H22" s="98" t="str">
        <f>IF(D22="","Não se aplica",IF(D22&lt;=G22,"SIM, está em conformidade.","NÃO, é superior."))</f>
        <v>NÃO, é superior.</v>
      </c>
    </row>
    <row r="23" spans="2:8" ht="33" hidden="1" customHeight="1" x14ac:dyDescent="0.25">
      <c r="B23" s="364" t="s">
        <v>156</v>
      </c>
      <c r="C23" s="364"/>
      <c r="D23" s="29" t="str">
        <f>IF(CUSTO_M2_AREA_EXTERNA&gt;0,CUSTO_M2_AREA_EXTERNA,"")</f>
        <v/>
      </c>
      <c r="E23" s="68" t="str">
        <f>IF(D23="","",IF(PRODUT_AREA_EXTERNA=1200,SUMIF('LIMITES-SEGES-PORT-7-2015'!$A:$A,UF,'LIMITES-SEGES-PORT-7-2015'!E:E),SUMIF('LIMITES-SEGES-PORT-213-2017'!$A:$A,UF,'LIMITES-SEGES-PORT-213-2017'!G:G)))</f>
        <v/>
      </c>
      <c r="F23" s="84" t="str">
        <f>IF(D23="","Não se aplica",IF(AND(E23&lt;=D23,D23&gt;0),"SIM, está em conformidade.", "NÃO, é inferior."))</f>
        <v>Não se aplica</v>
      </c>
      <c r="G23" s="68" t="str">
        <f>IF(D23="","",IF(PRODUT_AREA_EXTERNA=1200,SUMIF('LIMITES-SEGES-PORT-7-2015'!$A:$A,UF,'LIMITES-SEGES-PORT-7-2015'!F:F),SUMIF('LIMITES-SEGES-PORT-213-2017'!$A:$A,UF,'LIMITES-SEGES-PORT-213-2017'!H:H)))</f>
        <v/>
      </c>
      <c r="H23" s="98" t="str">
        <f>IF(D23="","Não se aplica",IF(D23&lt;=G23,"SIM, está em conformidade.","NÃO, é superior."))</f>
        <v>Não se aplica</v>
      </c>
    </row>
    <row r="24" spans="2:8" ht="32.25" hidden="1" customHeight="1" x14ac:dyDescent="0.25">
      <c r="B24" s="364" t="s">
        <v>157</v>
      </c>
      <c r="C24" s="364"/>
      <c r="D24" s="67">
        <f>IF(CUSTO_M2_ESQ_EXTERNA&gt;0,CUSTO_M2_ESQ_EXTERNA,"")</f>
        <v>1.92</v>
      </c>
      <c r="E24" s="66">
        <f>IF(D24="","",IF(PRODUT_AREA_ESQ_EXTERNA=220,SUMIF('LIMITES-SEGES-PORT-7-2015'!$A:$A,UF,'LIMITES-SEGES-PORT-7-2015'!G:G),SUMIF('LIMITES-SEGES-PORT-213-2017'!$A:$A,UF,'LIMITES-SEGES-PORT-213-2017'!K:K)))</f>
        <v>1.01</v>
      </c>
      <c r="F24" s="84" t="str">
        <f>IF(D24="","Não se aplica",IF(E24&lt;=D24,"SIM, está em conformidade.","NÃO, é inferior."))</f>
        <v>SIM, está em conformidade.</v>
      </c>
      <c r="G24" s="66">
        <f>IF(D24="","",IF(PRODUT_AREA_ESQ_EXTERNA=220,SUMIF('LIMITES-SEGES-PORT-7-2015'!$A:$A,UF,'LIMITES-SEGES-PORT-7-2015'!H:H),SUMIF('LIMITES-SEGES-PORT-213-2017'!$A:$A,UF,'LIMITES-SEGES-PORT-213-2017'!L:L)))</f>
        <v>1.21</v>
      </c>
      <c r="H24" s="98" t="str">
        <f>IF(D24="","Não se aplica",IF(D24&lt;=G24,"SIM, está em conformidade.","NÃO, é superior."))</f>
        <v>NÃO, é superior.</v>
      </c>
    </row>
    <row r="25" spans="2:8" ht="32.25" hidden="1" customHeight="1" x14ac:dyDescent="0.25">
      <c r="B25" s="364" t="s">
        <v>158</v>
      </c>
      <c r="C25" s="364"/>
      <c r="D25" s="29" t="str">
        <f>IF(CUSTO_M2_FACHADA_ENVID&gt;0,CUSTO_M2_FACHADA_ENVID,"")</f>
        <v/>
      </c>
      <c r="E25" s="68" t="str">
        <f>IF(D25="","",IF(PRODUT_AREA_FACHADA_ENVID=110,SUMIF('LIMITES-SEGES-PORT-7-2015'!$A:$A,UF,'LIMITES-SEGES-PORT-7-2015'!I:I),SUMIF('LIMITES-SEGES-PORT-213-2017'!$A:$A,UF,'LIMITES-SEGES-PORT-213-2017'!O:O)))</f>
        <v/>
      </c>
      <c r="F25" s="84" t="str">
        <f>IF(D25="","Não se aplica",IF(E25&lt;=D25,"SIM, está em conformidade.","NÃO, é inferior."))</f>
        <v>Não se aplica</v>
      </c>
      <c r="G25" s="68" t="str">
        <f>IF(D25="","",IF(PRODUT_AREA_FACHADA_ENVID=110,SUMIF('LIMITES-SEGES-PORT-7-2015'!$A:$A,UF,'LIMITES-SEGES-PORT-7-2015'!J:J),SUMIF('LIMITES-SEGES-PORT-213-2017'!$A:$A,UF,'LIMITES-SEGES-PORT-213-2017'!P:P)))</f>
        <v/>
      </c>
      <c r="H25" s="98" t="str">
        <f>IF(D25="","Não se aplica",IF(D25&lt;=G25,"SIM, está em conformidade.","NÃO, é superior."))</f>
        <v>Não se aplica</v>
      </c>
    </row>
    <row r="26" spans="2:8" hidden="1" x14ac:dyDescent="0.25"/>
    <row r="27" spans="2:8" s="6" customFormat="1" ht="16.5" hidden="1" customHeight="1" x14ac:dyDescent="0.3">
      <c r="B27" s="365" t="s">
        <v>281</v>
      </c>
      <c r="C27" s="365"/>
      <c r="D27" s="365"/>
      <c r="E27" s="365"/>
      <c r="F27" s="365"/>
      <c r="G27" s="365"/>
      <c r="H27" s="365"/>
    </row>
    <row r="28" spans="2:8" ht="14.25" hidden="1" customHeight="1" x14ac:dyDescent="0.25">
      <c r="B28" s="365"/>
      <c r="C28" s="365"/>
      <c r="D28" s="365"/>
      <c r="E28" s="365"/>
      <c r="F28" s="365"/>
      <c r="G28" s="365"/>
      <c r="H28" s="365"/>
    </row>
    <row r="29" spans="2:8" ht="65.25" hidden="1" customHeight="1" x14ac:dyDescent="0.25">
      <c r="B29" s="1" t="s">
        <v>215</v>
      </c>
      <c r="C29" s="377" t="s">
        <v>26</v>
      </c>
      <c r="D29" s="377"/>
      <c r="E29" s="104" t="s">
        <v>283</v>
      </c>
      <c r="F29" s="104" t="s">
        <v>282</v>
      </c>
      <c r="G29" s="342" t="s">
        <v>253</v>
      </c>
      <c r="H29" s="342"/>
    </row>
    <row r="30" spans="2:8" ht="16.5" hidden="1" customHeight="1" x14ac:dyDescent="0.25">
      <c r="B30" s="1" t="s">
        <v>12</v>
      </c>
      <c r="C30" s="378" t="str">
        <f>ENCARREGADO_DE_LIMPEZA</f>
        <v>Encarregado de Limpeza</v>
      </c>
      <c r="D30" s="378"/>
      <c r="E30" s="76" t="str">
        <f>IF(QTDE_DE_ENC=0,"",QTDE_DE_ENC*ENCARREGADOS!VALOR_TOTAL_ENC)</f>
        <v/>
      </c>
      <c r="F30" s="88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376" t="str">
        <f>IF(E32=0,"Não se aplica",IF(AND(E32&lt;=F32,E32&gt;0),"SIM, está em conformidade.","NÃO, é superior. Verifique se o quantitativo de serventes está em conformidade com a área a ser limpa."))</f>
        <v>NÃO, é superior. Verifique se o quantitativo de serventes está em conformidade com a área a ser limpa.</v>
      </c>
      <c r="H30" s="376"/>
    </row>
    <row r="31" spans="2:8" ht="16.5" hidden="1" x14ac:dyDescent="0.25">
      <c r="B31" s="2" t="s">
        <v>217</v>
      </c>
      <c r="C31" s="379" t="str">
        <f>SERVENTE</f>
        <v>Servente</v>
      </c>
      <c r="D31" s="379"/>
      <c r="E31" s="3">
        <f>IF(QTDE_DE_SERV=0,"",QTDE_DE_SERV*VALOR_TOTAL_SERV)</f>
        <v>6778.63</v>
      </c>
      <c r="F31" s="91">
        <f>IF(QTDE_DE_SERV=0,"",IFERROR(AREA_INTERNA_TOTAL*CUSTO_M2_AREA_INTERNA_SERV+AREA_EXTERNA_TOTAL*CUSTO_M2_AREA_EXTERNA_SERV+AREA_ESQ_EXTERNA_TOTAL*CUSTO_M2_ESQ_EXTERNA_SERV+AREA_FACHADA_ENVID_TOTAL*CUSTO_M2_FACHADA_ENVID_SERV,""))</f>
        <v>3283.77</v>
      </c>
      <c r="G31" s="376"/>
      <c r="H31" s="376"/>
    </row>
    <row r="32" spans="2:8" ht="16.5" hidden="1" customHeight="1" x14ac:dyDescent="0.25">
      <c r="B32" s="380" t="s">
        <v>252</v>
      </c>
      <c r="C32" s="380"/>
      <c r="D32" s="380"/>
      <c r="E32" s="94">
        <f>IF(QTDE_DE_SERV=0,"",SUM(E30:E31))</f>
        <v>6778.63</v>
      </c>
      <c r="F32" s="93">
        <f>IF(QTDE_DE_SERV=0,"",IFERROR(VALOR_LIMITES_AREA_INTERNA+VALOR_LIMITES_AREA_EXTERNA+VALOR_LIMITES_ESQ_EXTERNA+VALOR_LIMITES_FACHADA_ENVID,""))</f>
        <v>3283.77</v>
      </c>
      <c r="G32" s="376"/>
      <c r="H32" s="376"/>
    </row>
    <row r="33" spans="6:7" x14ac:dyDescent="0.25">
      <c r="F33" s="175"/>
    </row>
    <row r="36" spans="6:7" x14ac:dyDescent="0.25">
      <c r="G36" s="175"/>
    </row>
  </sheetData>
  <mergeCells count="26">
    <mergeCell ref="G29:H29"/>
    <mergeCell ref="G30:H32"/>
    <mergeCell ref="B27:H28"/>
    <mergeCell ref="C29:D29"/>
    <mergeCell ref="C30:D30"/>
    <mergeCell ref="C31:D31"/>
    <mergeCell ref="B32:D32"/>
    <mergeCell ref="B14:C14"/>
    <mergeCell ref="B15:C15"/>
    <mergeCell ref="B1:F1"/>
    <mergeCell ref="B2:D2"/>
    <mergeCell ref="B4:G4"/>
    <mergeCell ref="B9:D9"/>
    <mergeCell ref="B12:C12"/>
    <mergeCell ref="B13:C13"/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77"/>
    <col min="2" max="2" width="13.5703125" style="77" customWidth="1"/>
    <col min="3" max="10" width="9.7109375" style="77" customWidth="1"/>
    <col min="11" max="16384" width="9.140625" style="77"/>
  </cols>
  <sheetData>
    <row r="1" spans="1:14" ht="17.25" x14ac:dyDescent="0.3">
      <c r="A1" s="83" t="s">
        <v>213</v>
      </c>
      <c r="B1" s="83"/>
      <c r="C1" s="83"/>
      <c r="D1" s="83"/>
      <c r="E1" s="83"/>
      <c r="F1" s="83"/>
      <c r="G1" s="83"/>
      <c r="H1" s="78"/>
      <c r="J1" s="174" t="s">
        <v>295</v>
      </c>
    </row>
    <row r="2" spans="1:14" ht="28.5" customHeight="1" x14ac:dyDescent="0.3">
      <c r="A2" s="385" t="s">
        <v>175</v>
      </c>
      <c r="B2" s="388" t="s">
        <v>176</v>
      </c>
      <c r="C2" s="381" t="s">
        <v>258</v>
      </c>
      <c r="D2" s="382"/>
      <c r="E2" s="381" t="s">
        <v>209</v>
      </c>
      <c r="F2" s="382"/>
      <c r="G2" s="381" t="s">
        <v>210</v>
      </c>
      <c r="H2" s="382"/>
      <c r="I2" s="381" t="s">
        <v>211</v>
      </c>
      <c r="J2" s="382"/>
    </row>
    <row r="3" spans="1:14" ht="12" customHeight="1" x14ac:dyDescent="0.3">
      <c r="A3" s="386"/>
      <c r="B3" s="389"/>
      <c r="C3" s="105">
        <v>600</v>
      </c>
      <c r="D3" s="106" t="s">
        <v>257</v>
      </c>
      <c r="E3" s="105">
        <v>1200</v>
      </c>
      <c r="F3" s="106" t="s">
        <v>257</v>
      </c>
      <c r="G3" s="105">
        <v>220</v>
      </c>
      <c r="H3" s="106" t="s">
        <v>257</v>
      </c>
      <c r="I3" s="105">
        <v>110</v>
      </c>
      <c r="J3" s="106" t="s">
        <v>257</v>
      </c>
    </row>
    <row r="4" spans="1:14" ht="33.75" customHeight="1" x14ac:dyDescent="0.3">
      <c r="A4" s="387"/>
      <c r="B4" s="390"/>
      <c r="C4" s="79" t="s">
        <v>177</v>
      </c>
      <c r="D4" s="79" t="s">
        <v>178</v>
      </c>
      <c r="E4" s="79" t="s">
        <v>177</v>
      </c>
      <c r="F4" s="79" t="s">
        <v>178</v>
      </c>
      <c r="G4" s="79" t="s">
        <v>177</v>
      </c>
      <c r="H4" s="79" t="s">
        <v>178</v>
      </c>
      <c r="I4" s="79" t="s">
        <v>177</v>
      </c>
      <c r="J4" s="79" t="s">
        <v>178</v>
      </c>
    </row>
    <row r="5" spans="1:14" x14ac:dyDescent="0.3">
      <c r="A5" s="1" t="s">
        <v>179</v>
      </c>
      <c r="B5" s="80">
        <v>42979</v>
      </c>
      <c r="C5" s="81">
        <v>4.76</v>
      </c>
      <c r="D5" s="81">
        <v>5.73</v>
      </c>
      <c r="E5" s="81">
        <v>2.38</v>
      </c>
      <c r="F5" s="81">
        <v>2.86</v>
      </c>
      <c r="G5" s="81">
        <v>1.1000000000000001</v>
      </c>
      <c r="H5" s="81">
        <v>1.32</v>
      </c>
      <c r="I5" s="81">
        <v>0.24</v>
      </c>
      <c r="J5" s="81">
        <v>0.28999999999999998</v>
      </c>
    </row>
    <row r="6" spans="1:14" x14ac:dyDescent="0.3">
      <c r="A6" s="1" t="s">
        <v>180</v>
      </c>
      <c r="B6" s="80">
        <v>43805</v>
      </c>
      <c r="C6" s="82">
        <v>5.18</v>
      </c>
      <c r="D6" s="82">
        <v>6.23</v>
      </c>
      <c r="E6" s="82">
        <v>2.59</v>
      </c>
      <c r="F6" s="82">
        <v>3.12</v>
      </c>
      <c r="G6" s="82">
        <v>1.2</v>
      </c>
      <c r="H6" s="82">
        <v>1.44</v>
      </c>
      <c r="I6" s="82">
        <v>0.25</v>
      </c>
      <c r="J6" s="82">
        <v>0.3</v>
      </c>
      <c r="N6" s="181"/>
    </row>
    <row r="7" spans="1:14" x14ac:dyDescent="0.3">
      <c r="A7" s="1" t="s">
        <v>181</v>
      </c>
      <c r="B7" s="80">
        <v>43643</v>
      </c>
      <c r="C7" s="81">
        <v>3.87</v>
      </c>
      <c r="D7" s="81">
        <v>4.66</v>
      </c>
      <c r="E7" s="81">
        <v>2.58</v>
      </c>
      <c r="F7" s="81">
        <v>3.11</v>
      </c>
      <c r="G7" s="81">
        <v>1.72</v>
      </c>
      <c r="H7" s="81">
        <v>2.0699999999999998</v>
      </c>
      <c r="I7" s="81">
        <v>1.1499999999999999</v>
      </c>
      <c r="J7" s="81">
        <v>1.38</v>
      </c>
      <c r="N7" s="180"/>
    </row>
    <row r="8" spans="1:14" x14ac:dyDescent="0.3">
      <c r="A8" s="1" t="s">
        <v>182</v>
      </c>
      <c r="B8" s="80">
        <v>43349</v>
      </c>
      <c r="C8" s="82">
        <v>4.9800000000000004</v>
      </c>
      <c r="D8" s="82">
        <v>5.99</v>
      </c>
      <c r="E8" s="82">
        <v>2.4900000000000002</v>
      </c>
      <c r="F8" s="82">
        <v>3</v>
      </c>
      <c r="G8" s="82">
        <v>1.1499999999999999</v>
      </c>
      <c r="H8" s="82">
        <v>1.39</v>
      </c>
      <c r="I8" s="82">
        <v>0.24</v>
      </c>
      <c r="J8" s="82">
        <v>0.28999999999999998</v>
      </c>
      <c r="N8" s="181"/>
    </row>
    <row r="9" spans="1:14" x14ac:dyDescent="0.3">
      <c r="A9" s="1" t="s">
        <v>183</v>
      </c>
      <c r="B9" s="80">
        <v>42899</v>
      </c>
      <c r="C9" s="81">
        <v>4.6500000000000004</v>
      </c>
      <c r="D9" s="81">
        <v>5.63</v>
      </c>
      <c r="E9" s="81">
        <v>2.3199999999999998</v>
      </c>
      <c r="F9" s="81">
        <v>2.81</v>
      </c>
      <c r="G9" s="81">
        <v>1.07</v>
      </c>
      <c r="H9" s="81">
        <v>1.3</v>
      </c>
      <c r="I9" s="81">
        <v>0.22</v>
      </c>
      <c r="J9" s="81">
        <v>0.27</v>
      </c>
      <c r="N9" s="180"/>
    </row>
    <row r="10" spans="1:14" x14ac:dyDescent="0.3">
      <c r="A10" s="1" t="s">
        <v>184</v>
      </c>
      <c r="B10" s="80">
        <v>43690</v>
      </c>
      <c r="C10" s="82">
        <v>5.71</v>
      </c>
      <c r="D10" s="82">
        <v>6.87</v>
      </c>
      <c r="E10" s="82">
        <v>2.85</v>
      </c>
      <c r="F10" s="82">
        <v>3.44</v>
      </c>
      <c r="G10" s="82">
        <v>1.32</v>
      </c>
      <c r="H10" s="82">
        <v>1.59</v>
      </c>
      <c r="I10" s="82">
        <v>0.27</v>
      </c>
      <c r="J10" s="82">
        <v>0.32</v>
      </c>
      <c r="N10" s="181"/>
    </row>
    <row r="11" spans="1:14" x14ac:dyDescent="0.3">
      <c r="A11" s="1" t="s">
        <v>185</v>
      </c>
      <c r="B11" s="80">
        <v>43593</v>
      </c>
      <c r="C11" s="81">
        <v>5.6</v>
      </c>
      <c r="D11" s="81">
        <v>6.73</v>
      </c>
      <c r="E11" s="81">
        <v>3.73</v>
      </c>
      <c r="F11" s="81">
        <v>4.4800000000000004</v>
      </c>
      <c r="G11" s="81">
        <v>2.4900000000000002</v>
      </c>
      <c r="H11" s="81">
        <v>2.99</v>
      </c>
      <c r="I11" s="81">
        <v>1.66</v>
      </c>
      <c r="J11" s="81">
        <v>1.99</v>
      </c>
      <c r="N11" s="185"/>
    </row>
    <row r="12" spans="1:14" x14ac:dyDescent="0.3">
      <c r="A12" s="1" t="s">
        <v>186</v>
      </c>
      <c r="B12" s="80">
        <v>43234</v>
      </c>
      <c r="C12" s="82">
        <v>6.06</v>
      </c>
      <c r="D12" s="82">
        <v>7.3</v>
      </c>
      <c r="E12" s="82">
        <v>3.03</v>
      </c>
      <c r="F12" s="82">
        <v>3.65</v>
      </c>
      <c r="G12" s="82">
        <v>1.4</v>
      </c>
      <c r="H12" s="82">
        <v>1.69</v>
      </c>
      <c r="I12" s="82">
        <v>0.28000000000000003</v>
      </c>
      <c r="J12" s="82">
        <v>0.34</v>
      </c>
      <c r="N12" s="184"/>
    </row>
    <row r="13" spans="1:14" x14ac:dyDescent="0.3">
      <c r="A13" s="1" t="s">
        <v>187</v>
      </c>
      <c r="B13" s="80">
        <v>43690</v>
      </c>
      <c r="C13" s="81">
        <v>5.26</v>
      </c>
      <c r="D13" s="81">
        <v>6.33</v>
      </c>
      <c r="E13" s="81">
        <v>2.63</v>
      </c>
      <c r="F13" s="81">
        <v>3.17</v>
      </c>
      <c r="G13" s="81">
        <v>1.22</v>
      </c>
      <c r="H13" s="81">
        <v>1.46</v>
      </c>
      <c r="I13" s="81">
        <v>0.41</v>
      </c>
      <c r="J13" s="81">
        <v>0.49</v>
      </c>
      <c r="N13" s="185"/>
    </row>
    <row r="14" spans="1:14" x14ac:dyDescent="0.3">
      <c r="A14" s="1" t="s">
        <v>188</v>
      </c>
      <c r="B14" s="80">
        <v>43349</v>
      </c>
      <c r="C14" s="82">
        <v>5.25</v>
      </c>
      <c r="D14" s="82">
        <v>6.32</v>
      </c>
      <c r="E14" s="82">
        <v>2.63</v>
      </c>
      <c r="F14" s="82">
        <v>3.16</v>
      </c>
      <c r="G14" s="82">
        <v>1.21</v>
      </c>
      <c r="H14" s="82">
        <v>1.46</v>
      </c>
      <c r="I14" s="82">
        <v>0.25</v>
      </c>
      <c r="J14" s="82">
        <v>0.3</v>
      </c>
      <c r="N14" s="184"/>
    </row>
    <row r="15" spans="1:14" x14ac:dyDescent="0.3">
      <c r="A15" s="1" t="s">
        <v>189</v>
      </c>
      <c r="B15" s="80">
        <v>43643</v>
      </c>
      <c r="C15" s="81">
        <v>5.85</v>
      </c>
      <c r="D15" s="81">
        <v>7.04</v>
      </c>
      <c r="E15" s="81">
        <v>2.92</v>
      </c>
      <c r="F15" s="81">
        <v>3.52</v>
      </c>
      <c r="G15" s="81">
        <v>1.35</v>
      </c>
      <c r="H15" s="81">
        <v>1.63</v>
      </c>
      <c r="I15" s="81">
        <v>0.3</v>
      </c>
      <c r="J15" s="81">
        <v>0.36</v>
      </c>
      <c r="N15" s="185"/>
    </row>
    <row r="16" spans="1:14" x14ac:dyDescent="0.3">
      <c r="A16" s="1" t="s">
        <v>190</v>
      </c>
      <c r="B16" s="80">
        <v>43643</v>
      </c>
      <c r="C16" s="82">
        <v>4.92</v>
      </c>
      <c r="D16" s="82">
        <v>5.92</v>
      </c>
      <c r="E16" s="82">
        <v>2.46</v>
      </c>
      <c r="F16" s="82">
        <v>2.96</v>
      </c>
      <c r="G16" s="82">
        <v>1.1399999999999999</v>
      </c>
      <c r="H16" s="82">
        <v>1.37</v>
      </c>
      <c r="I16" s="82">
        <v>0.24</v>
      </c>
      <c r="J16" s="82">
        <v>0.28999999999999998</v>
      </c>
      <c r="N16" s="184"/>
    </row>
    <row r="17" spans="1:15" x14ac:dyDescent="0.3">
      <c r="A17" s="1" t="s">
        <v>191</v>
      </c>
      <c r="B17" s="80">
        <v>43805</v>
      </c>
      <c r="C17" s="81">
        <v>5.82</v>
      </c>
      <c r="D17" s="81">
        <v>7.01</v>
      </c>
      <c r="E17" s="81">
        <v>2.91</v>
      </c>
      <c r="F17" s="81">
        <v>3.5</v>
      </c>
      <c r="G17" s="81">
        <v>1.34</v>
      </c>
      <c r="H17" s="81">
        <v>1.62</v>
      </c>
      <c r="I17" s="81">
        <v>0.31</v>
      </c>
      <c r="J17" s="81">
        <v>0.37</v>
      </c>
      <c r="N17" s="185"/>
      <c r="O17" s="181"/>
    </row>
    <row r="18" spans="1:15" x14ac:dyDescent="0.3">
      <c r="A18" s="1" t="s">
        <v>192</v>
      </c>
      <c r="B18" s="80">
        <v>43690</v>
      </c>
      <c r="C18" s="82">
        <v>5.59</v>
      </c>
      <c r="D18" s="82">
        <v>6.72</v>
      </c>
      <c r="E18" s="82">
        <v>2.79</v>
      </c>
      <c r="F18" s="82">
        <v>3.36</v>
      </c>
      <c r="G18" s="82">
        <v>1.29</v>
      </c>
      <c r="H18" s="82">
        <v>1.55</v>
      </c>
      <c r="I18" s="82">
        <v>0.27</v>
      </c>
      <c r="J18" s="82">
        <v>0.33</v>
      </c>
      <c r="N18" s="184"/>
      <c r="O18" s="180"/>
    </row>
    <row r="19" spans="1:15" x14ac:dyDescent="0.3">
      <c r="A19" s="1" t="s">
        <v>193</v>
      </c>
      <c r="B19" s="80">
        <v>43761</v>
      </c>
      <c r="C19" s="81">
        <v>4.9800000000000004</v>
      </c>
      <c r="D19" s="81">
        <v>6</v>
      </c>
      <c r="E19" s="81">
        <v>2.4900000000000002</v>
      </c>
      <c r="F19" s="81">
        <v>3</v>
      </c>
      <c r="G19" s="81">
        <v>1.1499999999999999</v>
      </c>
      <c r="H19" s="81">
        <v>1.39</v>
      </c>
      <c r="I19" s="81">
        <v>0.24</v>
      </c>
      <c r="J19" s="81">
        <v>0.28999999999999998</v>
      </c>
      <c r="O19" s="181"/>
    </row>
    <row r="20" spans="1:15" x14ac:dyDescent="0.3">
      <c r="A20" s="1" t="s">
        <v>194</v>
      </c>
      <c r="B20" s="80">
        <v>43287</v>
      </c>
      <c r="C20" s="82">
        <v>4.93</v>
      </c>
      <c r="D20" s="82">
        <v>5.94</v>
      </c>
      <c r="E20" s="82">
        <v>2.4700000000000002</v>
      </c>
      <c r="F20" s="82">
        <v>2.97</v>
      </c>
      <c r="G20" s="82">
        <v>1.1399999999999999</v>
      </c>
      <c r="H20" s="82">
        <v>1.37</v>
      </c>
      <c r="I20" s="82">
        <v>0.24</v>
      </c>
      <c r="J20" s="82">
        <v>0.28000000000000003</v>
      </c>
      <c r="O20" s="180"/>
    </row>
    <row r="21" spans="1:15" x14ac:dyDescent="0.3">
      <c r="A21" s="1" t="s">
        <v>195</v>
      </c>
      <c r="B21" s="80">
        <v>43805</v>
      </c>
      <c r="C21" s="81">
        <v>5.23</v>
      </c>
      <c r="D21" s="81">
        <v>6.29</v>
      </c>
      <c r="E21" s="81">
        <v>2.61</v>
      </c>
      <c r="F21" s="81">
        <v>3.15</v>
      </c>
      <c r="G21" s="81">
        <v>1.21</v>
      </c>
      <c r="H21" s="81">
        <v>1.46</v>
      </c>
      <c r="I21" s="81">
        <v>0.28000000000000003</v>
      </c>
      <c r="J21" s="81">
        <v>0.34</v>
      </c>
      <c r="O21" s="181"/>
    </row>
    <row r="22" spans="1:15" x14ac:dyDescent="0.3">
      <c r="A22" s="1" t="s">
        <v>196</v>
      </c>
      <c r="B22" s="80">
        <v>43234</v>
      </c>
      <c r="C22" s="82">
        <v>5.81</v>
      </c>
      <c r="D22" s="82">
        <v>7</v>
      </c>
      <c r="E22" s="82">
        <v>2.91</v>
      </c>
      <c r="F22" s="82">
        <v>3.5</v>
      </c>
      <c r="G22" s="82">
        <v>1.34</v>
      </c>
      <c r="H22" s="82">
        <v>1.62</v>
      </c>
      <c r="I22" s="82">
        <v>0.28000000000000003</v>
      </c>
      <c r="J22" s="82">
        <v>0.33</v>
      </c>
      <c r="O22" s="180"/>
    </row>
    <row r="23" spans="1:15" x14ac:dyDescent="0.3">
      <c r="A23" s="1" t="s">
        <v>197</v>
      </c>
      <c r="B23" s="80">
        <v>43336</v>
      </c>
      <c r="C23" s="81">
        <v>5.95</v>
      </c>
      <c r="D23" s="81">
        <v>7.16</v>
      </c>
      <c r="E23" s="81">
        <v>2.97</v>
      </c>
      <c r="F23" s="81">
        <v>3.58</v>
      </c>
      <c r="G23" s="81">
        <v>1.37</v>
      </c>
      <c r="H23" s="81">
        <v>1.66</v>
      </c>
      <c r="I23" s="81">
        <v>0.34</v>
      </c>
      <c r="J23" s="81">
        <v>0.28000000000000003</v>
      </c>
      <c r="O23" s="181"/>
    </row>
    <row r="24" spans="1:15" x14ac:dyDescent="0.3">
      <c r="A24" s="1" t="s">
        <v>198</v>
      </c>
      <c r="B24" s="80">
        <v>43349</v>
      </c>
      <c r="C24" s="82">
        <v>4.63</v>
      </c>
      <c r="D24" s="82">
        <v>5.57</v>
      </c>
      <c r="E24" s="82">
        <v>2.31</v>
      </c>
      <c r="F24" s="82">
        <v>2.79</v>
      </c>
      <c r="G24" s="82">
        <v>1.07</v>
      </c>
      <c r="H24" s="82">
        <v>1.29</v>
      </c>
      <c r="I24" s="82">
        <v>0.22</v>
      </c>
      <c r="J24" s="82">
        <v>0.26</v>
      </c>
      <c r="O24" s="180"/>
    </row>
    <row r="25" spans="1:15" x14ac:dyDescent="0.3">
      <c r="A25" s="1" t="s">
        <v>199</v>
      </c>
      <c r="B25" s="80">
        <v>43336</v>
      </c>
      <c r="C25" s="81">
        <v>5.59</v>
      </c>
      <c r="D25" s="81">
        <v>6.73</v>
      </c>
      <c r="E25" s="81">
        <v>2.79</v>
      </c>
      <c r="F25" s="81">
        <v>3.36</v>
      </c>
      <c r="G25" s="81">
        <v>1.29</v>
      </c>
      <c r="H25" s="81">
        <v>1.55</v>
      </c>
      <c r="I25" s="81">
        <v>0.3</v>
      </c>
      <c r="J25" s="81">
        <v>0.36</v>
      </c>
    </row>
    <row r="26" spans="1:15" x14ac:dyDescent="0.3">
      <c r="A26" s="1" t="s">
        <v>200</v>
      </c>
      <c r="B26" s="80">
        <v>42989</v>
      </c>
      <c r="C26" s="82">
        <v>5.45</v>
      </c>
      <c r="D26" s="82">
        <v>6.6</v>
      </c>
      <c r="E26" s="82">
        <v>2.72</v>
      </c>
      <c r="F26" s="82">
        <v>3.3</v>
      </c>
      <c r="G26" s="82">
        <v>1.26</v>
      </c>
      <c r="H26" s="82">
        <v>1.53</v>
      </c>
      <c r="I26" s="82">
        <v>0.31</v>
      </c>
      <c r="J26" s="82">
        <v>0.38</v>
      </c>
    </row>
    <row r="27" spans="1:15" x14ac:dyDescent="0.3">
      <c r="A27" s="1" t="s">
        <v>201</v>
      </c>
      <c r="B27" s="80">
        <v>43643</v>
      </c>
      <c r="C27" s="81">
        <v>6.28</v>
      </c>
      <c r="D27" s="81">
        <v>7.56</v>
      </c>
      <c r="E27" s="81">
        <v>3.14</v>
      </c>
      <c r="F27" s="81">
        <v>3.78</v>
      </c>
      <c r="G27" s="81">
        <v>1.45</v>
      </c>
      <c r="H27" s="81">
        <v>1.75</v>
      </c>
      <c r="I27" s="81">
        <v>0.3</v>
      </c>
      <c r="J27" s="81">
        <v>0.36</v>
      </c>
    </row>
    <row r="28" spans="1:15" x14ac:dyDescent="0.3">
      <c r="A28" s="1" t="s">
        <v>202</v>
      </c>
      <c r="B28" s="80">
        <v>43690</v>
      </c>
      <c r="C28" s="82">
        <v>6.61</v>
      </c>
      <c r="D28" s="82">
        <v>7.96</v>
      </c>
      <c r="E28" s="82">
        <v>3.3</v>
      </c>
      <c r="F28" s="82">
        <v>3.98</v>
      </c>
      <c r="G28" s="82">
        <v>1.53</v>
      </c>
      <c r="H28" s="82">
        <v>1.84</v>
      </c>
      <c r="I28" s="82">
        <v>0.32</v>
      </c>
      <c r="J28" s="82">
        <v>0.39</v>
      </c>
    </row>
    <row r="29" spans="1:15" x14ac:dyDescent="0.3">
      <c r="A29" s="1" t="s">
        <v>203</v>
      </c>
      <c r="B29" s="80">
        <v>43761</v>
      </c>
      <c r="C29" s="81">
        <v>4.92</v>
      </c>
      <c r="D29" s="81">
        <v>5.93</v>
      </c>
      <c r="E29" s="81">
        <v>2.46</v>
      </c>
      <c r="F29" s="81">
        <v>2.96</v>
      </c>
      <c r="G29" s="81">
        <v>1.1399999999999999</v>
      </c>
      <c r="H29" s="81">
        <v>1.37</v>
      </c>
      <c r="I29" s="81">
        <v>0.23</v>
      </c>
      <c r="J29" s="81">
        <v>0.28000000000000003</v>
      </c>
    </row>
    <row r="30" spans="1:15" x14ac:dyDescent="0.3">
      <c r="A30" s="1" t="s">
        <v>204</v>
      </c>
      <c r="B30" s="80">
        <v>43761</v>
      </c>
      <c r="C30" s="82">
        <v>5.98</v>
      </c>
      <c r="D30" s="82">
        <v>7.2</v>
      </c>
      <c r="E30" s="82">
        <v>2.99</v>
      </c>
      <c r="F30" s="82">
        <v>3.6</v>
      </c>
      <c r="G30" s="82">
        <v>1.38</v>
      </c>
      <c r="H30" s="82">
        <v>1.67</v>
      </c>
      <c r="I30" s="82">
        <v>0.36</v>
      </c>
      <c r="J30" s="82">
        <v>0.43</v>
      </c>
    </row>
    <row r="31" spans="1:15" x14ac:dyDescent="0.3">
      <c r="A31" s="1" t="s">
        <v>205</v>
      </c>
      <c r="B31" s="80">
        <v>43761</v>
      </c>
      <c r="C31" s="81">
        <v>5.75</v>
      </c>
      <c r="D31" s="81">
        <v>6.92</v>
      </c>
      <c r="E31" s="81">
        <v>2.88</v>
      </c>
      <c r="F31" s="81">
        <v>3.46</v>
      </c>
      <c r="G31" s="81">
        <v>1.33</v>
      </c>
      <c r="H31" s="81">
        <v>1.6</v>
      </c>
      <c r="I31" s="81">
        <v>0.43</v>
      </c>
      <c r="J31" s="81">
        <v>0.52</v>
      </c>
    </row>
    <row r="32" spans="1:15" x14ac:dyDescent="0.3">
      <c r="A32" s="391" t="s">
        <v>206</v>
      </c>
      <c r="B32" s="392"/>
      <c r="C32" s="71">
        <f>AVERAGE(C5:C31)</f>
        <v>5.39</v>
      </c>
      <c r="D32" s="71">
        <f t="shared" ref="D32:H32" si="0">AVERAGE(D5:D31)</f>
        <v>6.49</v>
      </c>
      <c r="E32" s="71">
        <f t="shared" si="0"/>
        <v>2.75</v>
      </c>
      <c r="F32" s="71">
        <f t="shared" si="0"/>
        <v>3.32</v>
      </c>
      <c r="G32" s="71">
        <f t="shared" si="0"/>
        <v>1.32</v>
      </c>
      <c r="H32" s="71">
        <f t="shared" si="0"/>
        <v>1.59</v>
      </c>
      <c r="I32" s="71">
        <f t="shared" ref="I32:J32" si="1">AVERAGE(I5:I31)</f>
        <v>0.37</v>
      </c>
      <c r="J32" s="71">
        <f t="shared" si="1"/>
        <v>0.44</v>
      </c>
    </row>
    <row r="33" spans="1:10" x14ac:dyDescent="0.3">
      <c r="A33" s="383" t="s">
        <v>207</v>
      </c>
      <c r="B33" s="384"/>
      <c r="C33" s="71">
        <f>SMALL(C5:C31,27)</f>
        <v>6.61</v>
      </c>
      <c r="D33" s="71">
        <f t="shared" ref="D33:H33" si="2">SMALL(D5:D31,27)</f>
        <v>7.96</v>
      </c>
      <c r="E33" s="71">
        <f t="shared" si="2"/>
        <v>3.73</v>
      </c>
      <c r="F33" s="71">
        <f t="shared" si="2"/>
        <v>4.4800000000000004</v>
      </c>
      <c r="G33" s="71">
        <f t="shared" si="2"/>
        <v>2.4900000000000002</v>
      </c>
      <c r="H33" s="71">
        <f t="shared" si="2"/>
        <v>2.99</v>
      </c>
      <c r="I33" s="71">
        <f t="shared" ref="I33:J33" si="3">SMALL(I5:I31,27)</f>
        <v>1.66</v>
      </c>
      <c r="J33" s="71">
        <f t="shared" si="3"/>
        <v>1.99</v>
      </c>
    </row>
    <row r="34" spans="1:10" x14ac:dyDescent="0.3">
      <c r="A34" s="383" t="s">
        <v>208</v>
      </c>
      <c r="B34" s="384"/>
      <c r="C34" s="71">
        <f>LARGE(C6:C32,27)</f>
        <v>3.87</v>
      </c>
      <c r="D34" s="71">
        <f t="shared" ref="D34:H34" si="4">LARGE(D6:D32,27)</f>
        <v>4.66</v>
      </c>
      <c r="E34" s="71">
        <f t="shared" si="4"/>
        <v>2.31</v>
      </c>
      <c r="F34" s="71">
        <f t="shared" si="4"/>
        <v>2.79</v>
      </c>
      <c r="G34" s="71">
        <f t="shared" si="4"/>
        <v>1.07</v>
      </c>
      <c r="H34" s="71">
        <f t="shared" si="4"/>
        <v>1.29</v>
      </c>
      <c r="I34" s="71">
        <f t="shared" ref="I34:J34" si="5">LARGE(I6:I32,27)</f>
        <v>0.22</v>
      </c>
      <c r="J34" s="71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77" customWidth="1"/>
    <col min="2" max="2" width="10.42578125" style="77" customWidth="1"/>
    <col min="3" max="3" width="7.42578125" style="77" bestFit="1" customWidth="1"/>
    <col min="4" max="10" width="7" style="77" customWidth="1"/>
    <col min="11" max="11" width="7.42578125" style="77" bestFit="1" customWidth="1"/>
    <col min="12" max="18" width="7" style="77" customWidth="1"/>
    <col min="19" max="16384" width="9.140625" style="77"/>
  </cols>
  <sheetData>
    <row r="1" spans="1:21" ht="17.25" x14ac:dyDescent="0.3">
      <c r="A1" s="83" t="s">
        <v>212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78"/>
      <c r="M1" s="78"/>
      <c r="N1" s="78"/>
      <c r="Q1" s="78"/>
      <c r="R1" s="174" t="s">
        <v>295</v>
      </c>
    </row>
    <row r="2" spans="1:21" ht="16.5" customHeight="1" x14ac:dyDescent="0.3">
      <c r="A2" s="385" t="s">
        <v>175</v>
      </c>
      <c r="B2" s="388" t="s">
        <v>176</v>
      </c>
      <c r="C2" s="381" t="s">
        <v>259</v>
      </c>
      <c r="D2" s="394"/>
      <c r="E2" s="394"/>
      <c r="F2" s="395"/>
      <c r="G2" s="393" t="s">
        <v>260</v>
      </c>
      <c r="H2" s="394"/>
      <c r="I2" s="394"/>
      <c r="J2" s="395"/>
      <c r="K2" s="393" t="s">
        <v>261</v>
      </c>
      <c r="L2" s="394"/>
      <c r="M2" s="394"/>
      <c r="N2" s="395"/>
      <c r="O2" s="393" t="s">
        <v>262</v>
      </c>
      <c r="P2" s="394"/>
      <c r="Q2" s="394"/>
      <c r="R2" s="394"/>
    </row>
    <row r="3" spans="1:21" ht="6.75" customHeight="1" x14ac:dyDescent="0.3">
      <c r="A3" s="386"/>
      <c r="B3" s="389"/>
      <c r="C3" s="399"/>
      <c r="D3" s="400"/>
      <c r="E3" s="400"/>
      <c r="F3" s="401"/>
      <c r="G3" s="396"/>
      <c r="H3" s="397"/>
      <c r="I3" s="397"/>
      <c r="J3" s="398"/>
      <c r="K3" s="396"/>
      <c r="L3" s="397"/>
      <c r="M3" s="397"/>
      <c r="N3" s="398"/>
      <c r="O3" s="396"/>
      <c r="P3" s="397"/>
      <c r="Q3" s="397"/>
      <c r="R3" s="397"/>
    </row>
    <row r="4" spans="1:21" ht="16.5" customHeight="1" x14ac:dyDescent="0.3">
      <c r="A4" s="386"/>
      <c r="B4" s="389"/>
      <c r="C4" s="107">
        <v>800</v>
      </c>
      <c r="D4" s="109" t="s">
        <v>263</v>
      </c>
      <c r="E4" s="107">
        <v>1200</v>
      </c>
      <c r="F4" s="108" t="s">
        <v>263</v>
      </c>
      <c r="G4" s="107">
        <v>1800</v>
      </c>
      <c r="H4" s="109" t="s">
        <v>263</v>
      </c>
      <c r="I4" s="107">
        <v>2700</v>
      </c>
      <c r="J4" s="108" t="s">
        <v>263</v>
      </c>
      <c r="K4" s="107">
        <v>300</v>
      </c>
      <c r="L4" s="109" t="s">
        <v>263</v>
      </c>
      <c r="M4" s="107">
        <v>380</v>
      </c>
      <c r="N4" s="108" t="s">
        <v>263</v>
      </c>
      <c r="O4" s="107">
        <v>130</v>
      </c>
      <c r="P4" s="109" t="s">
        <v>263</v>
      </c>
      <c r="Q4" s="107">
        <v>160</v>
      </c>
      <c r="R4" s="108" t="s">
        <v>263</v>
      </c>
    </row>
    <row r="5" spans="1:21" ht="33" x14ac:dyDescent="0.3">
      <c r="A5" s="387"/>
      <c r="B5" s="390"/>
      <c r="C5" s="79" t="s">
        <v>250</v>
      </c>
      <c r="D5" s="79" t="s">
        <v>251</v>
      </c>
      <c r="E5" s="79" t="s">
        <v>250</v>
      </c>
      <c r="F5" s="79" t="s">
        <v>251</v>
      </c>
      <c r="G5" s="79" t="s">
        <v>250</v>
      </c>
      <c r="H5" s="79" t="s">
        <v>251</v>
      </c>
      <c r="I5" s="79" t="s">
        <v>250</v>
      </c>
      <c r="J5" s="79" t="s">
        <v>251</v>
      </c>
      <c r="K5" s="79" t="s">
        <v>250</v>
      </c>
      <c r="L5" s="79" t="s">
        <v>251</v>
      </c>
      <c r="M5" s="79" t="s">
        <v>250</v>
      </c>
      <c r="N5" s="79" t="s">
        <v>251</v>
      </c>
      <c r="O5" s="79" t="s">
        <v>250</v>
      </c>
      <c r="P5" s="79" t="s">
        <v>251</v>
      </c>
      <c r="Q5" s="79" t="s">
        <v>250</v>
      </c>
      <c r="R5" s="79" t="s">
        <v>251</v>
      </c>
    </row>
    <row r="6" spans="1:21" x14ac:dyDescent="0.3">
      <c r="A6" s="1" t="s">
        <v>179</v>
      </c>
      <c r="B6" s="103">
        <v>43349</v>
      </c>
      <c r="C6" s="81">
        <v>3.57</v>
      </c>
      <c r="D6" s="81">
        <v>4.3</v>
      </c>
      <c r="E6" s="81">
        <v>2.38</v>
      </c>
      <c r="F6" s="81">
        <v>2.86</v>
      </c>
      <c r="G6" s="81">
        <v>1.59</v>
      </c>
      <c r="H6" s="81">
        <v>1.98</v>
      </c>
      <c r="I6" s="81">
        <v>1.06</v>
      </c>
      <c r="J6" s="81">
        <v>1.27</v>
      </c>
      <c r="K6" s="81">
        <v>0.81</v>
      </c>
      <c r="L6" s="81">
        <v>0.97</v>
      </c>
      <c r="M6" s="81">
        <v>0.64</v>
      </c>
      <c r="N6" s="81">
        <v>0.77</v>
      </c>
      <c r="O6" s="81">
        <v>0.2</v>
      </c>
      <c r="P6" s="81">
        <v>0.24</v>
      </c>
      <c r="Q6" s="81">
        <v>0.17</v>
      </c>
      <c r="R6" s="81">
        <v>0.2</v>
      </c>
    </row>
    <row r="7" spans="1:21" x14ac:dyDescent="0.3">
      <c r="A7" s="1" t="s">
        <v>180</v>
      </c>
      <c r="B7" s="103">
        <v>43805</v>
      </c>
      <c r="C7" s="82">
        <v>3.88</v>
      </c>
      <c r="D7" s="82">
        <v>4.67</v>
      </c>
      <c r="E7" s="82">
        <v>2.59</v>
      </c>
      <c r="F7" s="82">
        <v>3.12</v>
      </c>
      <c r="G7" s="82">
        <v>1.73</v>
      </c>
      <c r="H7" s="82">
        <v>2.08</v>
      </c>
      <c r="I7" s="82">
        <v>1.1499999999999999</v>
      </c>
      <c r="J7" s="82">
        <v>1.38</v>
      </c>
      <c r="K7" s="82">
        <v>0.88</v>
      </c>
      <c r="L7" s="82">
        <v>1.06</v>
      </c>
      <c r="M7" s="82">
        <v>0.69</v>
      </c>
      <c r="N7" s="82">
        <v>0.83</v>
      </c>
      <c r="O7" s="82">
        <v>0.21</v>
      </c>
      <c r="P7" s="82">
        <v>0.25</v>
      </c>
      <c r="Q7" s="82">
        <v>0.17</v>
      </c>
      <c r="R7" s="82">
        <v>0.21</v>
      </c>
    </row>
    <row r="8" spans="1:21" x14ac:dyDescent="0.3">
      <c r="A8" s="1" t="s">
        <v>181</v>
      </c>
      <c r="B8" s="103">
        <v>43643</v>
      </c>
      <c r="C8" s="81">
        <v>3.87</v>
      </c>
      <c r="D8" s="81">
        <v>4.66</v>
      </c>
      <c r="E8" s="81">
        <v>2.58</v>
      </c>
      <c r="F8" s="81">
        <v>3.11</v>
      </c>
      <c r="G8" s="81">
        <v>1.72</v>
      </c>
      <c r="H8" s="81">
        <v>2.0699999999999998</v>
      </c>
      <c r="I8" s="81">
        <v>1.1499999999999999</v>
      </c>
      <c r="J8" s="81">
        <v>1.38</v>
      </c>
      <c r="K8" s="81">
        <v>0.88</v>
      </c>
      <c r="L8" s="81">
        <v>1.05</v>
      </c>
      <c r="M8" s="81">
        <v>0.69</v>
      </c>
      <c r="N8" s="81">
        <v>0.83</v>
      </c>
      <c r="O8" s="81">
        <v>0.26</v>
      </c>
      <c r="P8" s="81">
        <v>0.31</v>
      </c>
      <c r="Q8" s="81">
        <v>0.21</v>
      </c>
      <c r="R8" s="81">
        <v>0.26</v>
      </c>
    </row>
    <row r="9" spans="1:21" x14ac:dyDescent="0.3">
      <c r="A9" s="1" t="s">
        <v>182</v>
      </c>
      <c r="B9" s="103">
        <v>43349</v>
      </c>
      <c r="C9" s="82">
        <v>3.73</v>
      </c>
      <c r="D9" s="82">
        <v>4.5</v>
      </c>
      <c r="E9" s="82">
        <v>2.4900000000000002</v>
      </c>
      <c r="F9" s="82">
        <v>3</v>
      </c>
      <c r="G9" s="82">
        <v>1.66</v>
      </c>
      <c r="H9" s="82">
        <v>2</v>
      </c>
      <c r="I9" s="82">
        <v>1.1100000000000001</v>
      </c>
      <c r="J9" s="82">
        <v>1.33</v>
      </c>
      <c r="K9" s="82">
        <v>0.84</v>
      </c>
      <c r="L9" s="82">
        <v>1.02</v>
      </c>
      <c r="M9" s="82">
        <v>0.67</v>
      </c>
      <c r="N9" s="82">
        <v>0.8</v>
      </c>
      <c r="O9" s="82">
        <v>0.2</v>
      </c>
      <c r="P9" s="82">
        <v>0.24</v>
      </c>
      <c r="Q9" s="82">
        <v>0.17</v>
      </c>
      <c r="R9" s="82">
        <v>0.2</v>
      </c>
      <c r="U9" s="181"/>
    </row>
    <row r="10" spans="1:21" x14ac:dyDescent="0.3">
      <c r="A10" s="1" t="s">
        <v>183</v>
      </c>
      <c r="B10" s="103">
        <v>43013</v>
      </c>
      <c r="C10" s="81">
        <v>3.49</v>
      </c>
      <c r="D10" s="81">
        <v>4.22</v>
      </c>
      <c r="E10" s="81">
        <v>2.3199999999999998</v>
      </c>
      <c r="F10" s="81">
        <v>2.81</v>
      </c>
      <c r="G10" s="81">
        <v>1.55</v>
      </c>
      <c r="H10" s="81">
        <v>1.88</v>
      </c>
      <c r="I10" s="81">
        <v>1.03</v>
      </c>
      <c r="J10" s="81">
        <v>1.25</v>
      </c>
      <c r="K10" s="81">
        <v>0.79</v>
      </c>
      <c r="L10" s="81">
        <v>0.95</v>
      </c>
      <c r="M10" s="81">
        <v>0.62</v>
      </c>
      <c r="N10" s="81">
        <v>0.75</v>
      </c>
      <c r="O10" s="81">
        <v>0.19</v>
      </c>
      <c r="P10" s="81">
        <v>0.23</v>
      </c>
      <c r="Q10" s="81">
        <v>0.15</v>
      </c>
      <c r="R10" s="81">
        <v>0.18</v>
      </c>
      <c r="U10" s="180"/>
    </row>
    <row r="11" spans="1:21" x14ac:dyDescent="0.3">
      <c r="A11" s="1" t="s">
        <v>184</v>
      </c>
      <c r="B11" s="103">
        <v>43690</v>
      </c>
      <c r="C11" s="82">
        <v>4.28</v>
      </c>
      <c r="D11" s="82">
        <v>5.15</v>
      </c>
      <c r="E11" s="82">
        <v>2.85</v>
      </c>
      <c r="F11" s="82">
        <v>3.44</v>
      </c>
      <c r="G11" s="82">
        <v>1.9</v>
      </c>
      <c r="H11" s="82">
        <v>2.29</v>
      </c>
      <c r="I11" s="82">
        <v>1.27</v>
      </c>
      <c r="J11" s="82">
        <v>1.53</v>
      </c>
      <c r="K11" s="82">
        <v>0.97</v>
      </c>
      <c r="L11" s="82">
        <v>1.1599999999999999</v>
      </c>
      <c r="M11" s="82">
        <v>0.76</v>
      </c>
      <c r="N11" s="82">
        <v>0.92</v>
      </c>
      <c r="O11" s="82">
        <v>0.23</v>
      </c>
      <c r="P11" s="82">
        <v>0.27</v>
      </c>
      <c r="Q11" s="82">
        <v>0.18</v>
      </c>
      <c r="R11" s="82">
        <v>0.22</v>
      </c>
      <c r="U11" s="181"/>
    </row>
    <row r="12" spans="1:21" x14ac:dyDescent="0.3">
      <c r="A12" s="1" t="s">
        <v>185</v>
      </c>
      <c r="B12" s="103">
        <v>43593</v>
      </c>
      <c r="C12" s="81">
        <v>5.6</v>
      </c>
      <c r="D12" s="81">
        <v>6.73</v>
      </c>
      <c r="E12" s="81">
        <v>3.73</v>
      </c>
      <c r="F12" s="81">
        <v>4.4800000000000004</v>
      </c>
      <c r="G12" s="81">
        <v>2.4900000000000002</v>
      </c>
      <c r="H12" s="81">
        <v>2.99</v>
      </c>
      <c r="I12" s="81">
        <v>1.66</v>
      </c>
      <c r="J12" s="81">
        <v>1.99</v>
      </c>
      <c r="K12" s="81">
        <v>1.26</v>
      </c>
      <c r="L12" s="81">
        <v>1.52</v>
      </c>
      <c r="M12" s="81">
        <v>1</v>
      </c>
      <c r="N12" s="81">
        <v>1.2</v>
      </c>
      <c r="O12" s="81">
        <v>0.4</v>
      </c>
      <c r="P12" s="81">
        <v>0.48</v>
      </c>
      <c r="Q12" s="81">
        <v>0.33</v>
      </c>
      <c r="R12" s="81">
        <v>0.39</v>
      </c>
      <c r="U12" s="180"/>
    </row>
    <row r="13" spans="1:21" x14ac:dyDescent="0.3">
      <c r="A13" s="1" t="s">
        <v>186</v>
      </c>
      <c r="B13" s="103">
        <v>43234</v>
      </c>
      <c r="C13" s="82">
        <v>4.55</v>
      </c>
      <c r="D13" s="82">
        <v>5.48</v>
      </c>
      <c r="E13" s="82">
        <v>3.03</v>
      </c>
      <c r="F13" s="82">
        <v>3.65</v>
      </c>
      <c r="G13" s="82">
        <v>2.02</v>
      </c>
      <c r="H13" s="82">
        <v>2.4300000000000002</v>
      </c>
      <c r="I13" s="82">
        <v>1.35</v>
      </c>
      <c r="J13" s="82">
        <v>1.62</v>
      </c>
      <c r="K13" s="82">
        <v>1.03</v>
      </c>
      <c r="L13" s="82">
        <v>1.24</v>
      </c>
      <c r="M13" s="82">
        <v>0.81</v>
      </c>
      <c r="N13" s="82">
        <v>0.98</v>
      </c>
      <c r="O13" s="82">
        <v>0.24</v>
      </c>
      <c r="P13" s="82">
        <v>0.28999999999999998</v>
      </c>
      <c r="Q13" s="82">
        <v>0.19</v>
      </c>
      <c r="R13" s="82">
        <v>0.23</v>
      </c>
      <c r="U13" s="181"/>
    </row>
    <row r="14" spans="1:21" x14ac:dyDescent="0.3">
      <c r="A14" s="1" t="s">
        <v>187</v>
      </c>
      <c r="B14" s="103">
        <v>43690</v>
      </c>
      <c r="C14" s="81">
        <v>3.94</v>
      </c>
      <c r="D14" s="81">
        <v>4.75</v>
      </c>
      <c r="E14" s="81">
        <v>2.63</v>
      </c>
      <c r="F14" s="81">
        <v>3.17</v>
      </c>
      <c r="G14" s="81">
        <v>1.75</v>
      </c>
      <c r="H14" s="81">
        <v>2.11</v>
      </c>
      <c r="I14" s="81">
        <v>1.17</v>
      </c>
      <c r="J14" s="81">
        <v>1.41</v>
      </c>
      <c r="K14" s="81">
        <v>0.89</v>
      </c>
      <c r="L14" s="81">
        <v>1.07</v>
      </c>
      <c r="M14" s="81">
        <v>0.7</v>
      </c>
      <c r="N14" s="81">
        <v>0.85</v>
      </c>
      <c r="O14" s="81">
        <v>0.34</v>
      </c>
      <c r="P14" s="81">
        <v>0.41</v>
      </c>
      <c r="Q14" s="81">
        <v>0.28000000000000003</v>
      </c>
      <c r="R14" s="81">
        <v>0.33</v>
      </c>
      <c r="U14" s="180"/>
    </row>
    <row r="15" spans="1:21" x14ac:dyDescent="0.3">
      <c r="A15" s="1" t="s">
        <v>188</v>
      </c>
      <c r="B15" s="103">
        <v>43349</v>
      </c>
      <c r="C15" s="82">
        <v>3.94</v>
      </c>
      <c r="D15" s="82">
        <v>4.74</v>
      </c>
      <c r="E15" s="82">
        <v>2.63</v>
      </c>
      <c r="F15" s="82">
        <v>3.16</v>
      </c>
      <c r="G15" s="82">
        <v>1.75</v>
      </c>
      <c r="H15" s="82">
        <v>2.11</v>
      </c>
      <c r="I15" s="82">
        <v>1.17</v>
      </c>
      <c r="J15" s="82">
        <v>1.4</v>
      </c>
      <c r="K15" s="82">
        <v>0.89</v>
      </c>
      <c r="L15" s="82">
        <v>1.07</v>
      </c>
      <c r="M15" s="82">
        <v>0.7</v>
      </c>
      <c r="N15" s="82">
        <v>0.85</v>
      </c>
      <c r="O15" s="82">
        <v>0.21</v>
      </c>
      <c r="P15" s="82">
        <v>0.25</v>
      </c>
      <c r="Q15" s="82">
        <v>0.17</v>
      </c>
      <c r="R15" s="82">
        <v>0.21</v>
      </c>
      <c r="U15" s="181"/>
    </row>
    <row r="16" spans="1:21" x14ac:dyDescent="0.3">
      <c r="A16" s="1" t="s">
        <v>189</v>
      </c>
      <c r="B16" s="103">
        <v>43643</v>
      </c>
      <c r="C16" s="81">
        <v>4.38</v>
      </c>
      <c r="D16" s="81">
        <v>5.28</v>
      </c>
      <c r="E16" s="81">
        <v>2.92</v>
      </c>
      <c r="F16" s="81">
        <v>3.52</v>
      </c>
      <c r="G16" s="81">
        <v>1.95</v>
      </c>
      <c r="H16" s="81">
        <v>2.35</v>
      </c>
      <c r="I16" s="81">
        <v>1.3</v>
      </c>
      <c r="J16" s="81">
        <v>1.56</v>
      </c>
      <c r="K16" s="81">
        <v>0.99</v>
      </c>
      <c r="L16" s="81">
        <v>1.19</v>
      </c>
      <c r="M16" s="81">
        <v>0.78</v>
      </c>
      <c r="N16" s="81">
        <v>0.94</v>
      </c>
      <c r="O16" s="81">
        <v>0.25</v>
      </c>
      <c r="P16" s="81">
        <v>0.3</v>
      </c>
      <c r="Q16" s="81">
        <v>0.21</v>
      </c>
      <c r="R16" s="81">
        <v>0.25</v>
      </c>
      <c r="U16" s="180"/>
    </row>
    <row r="17" spans="1:33" x14ac:dyDescent="0.3">
      <c r="A17" s="1" t="s">
        <v>190</v>
      </c>
      <c r="B17" s="103">
        <v>43735</v>
      </c>
      <c r="C17" s="82">
        <v>3.69</v>
      </c>
      <c r="D17" s="82">
        <v>4.4400000000000004</v>
      </c>
      <c r="E17" s="82">
        <v>2.46</v>
      </c>
      <c r="F17" s="82">
        <v>2.96</v>
      </c>
      <c r="G17" s="82">
        <v>1.64</v>
      </c>
      <c r="H17" s="82">
        <v>1.97</v>
      </c>
      <c r="I17" s="82">
        <v>1.0900000000000001</v>
      </c>
      <c r="J17" s="82">
        <v>1.32</v>
      </c>
      <c r="K17" s="82">
        <v>0.83</v>
      </c>
      <c r="L17" s="82">
        <v>1</v>
      </c>
      <c r="M17" s="82">
        <v>0.66</v>
      </c>
      <c r="N17" s="82">
        <v>0.79</v>
      </c>
      <c r="O17" s="82">
        <v>0.21</v>
      </c>
      <c r="P17" s="82">
        <v>0.25</v>
      </c>
      <c r="Q17" s="82">
        <v>0.17</v>
      </c>
      <c r="R17" s="82">
        <v>0.2</v>
      </c>
    </row>
    <row r="18" spans="1:33" x14ac:dyDescent="0.3">
      <c r="A18" s="1" t="s">
        <v>191</v>
      </c>
      <c r="B18" s="103">
        <v>43805</v>
      </c>
      <c r="C18" s="81">
        <v>4.3600000000000003</v>
      </c>
      <c r="D18" s="81">
        <v>5.25</v>
      </c>
      <c r="E18" s="81">
        <v>2.91</v>
      </c>
      <c r="F18" s="81">
        <v>3.5</v>
      </c>
      <c r="G18" s="81">
        <v>1.94</v>
      </c>
      <c r="H18" s="81">
        <v>2.34</v>
      </c>
      <c r="I18" s="81">
        <v>1.29</v>
      </c>
      <c r="J18" s="81">
        <v>1.56</v>
      </c>
      <c r="K18" s="81">
        <v>0.99</v>
      </c>
      <c r="L18" s="81">
        <v>1.19</v>
      </c>
      <c r="M18" s="81">
        <v>0.78</v>
      </c>
      <c r="N18" s="81">
        <v>0.94</v>
      </c>
      <c r="O18" s="81">
        <v>0.26</v>
      </c>
      <c r="P18" s="81">
        <v>0.31</v>
      </c>
      <c r="Q18" s="81">
        <v>0.21</v>
      </c>
      <c r="R18" s="81">
        <v>0.25</v>
      </c>
    </row>
    <row r="19" spans="1:33" x14ac:dyDescent="0.3">
      <c r="A19" s="1" t="s">
        <v>192</v>
      </c>
      <c r="B19" s="103">
        <v>43690</v>
      </c>
      <c r="C19" s="82">
        <v>4.1900000000000004</v>
      </c>
      <c r="D19" s="82">
        <v>5.04</v>
      </c>
      <c r="E19" s="82">
        <v>2.79</v>
      </c>
      <c r="F19" s="82">
        <v>3.36</v>
      </c>
      <c r="G19" s="82">
        <v>1.86</v>
      </c>
      <c r="H19" s="82">
        <v>2.2400000000000002</v>
      </c>
      <c r="I19" s="82">
        <v>1.24</v>
      </c>
      <c r="J19" s="82">
        <v>1.49</v>
      </c>
      <c r="K19" s="82">
        <v>0.95</v>
      </c>
      <c r="L19" s="82">
        <v>1.1399999999999999</v>
      </c>
      <c r="M19" s="82">
        <v>0.75</v>
      </c>
      <c r="N19" s="82">
        <v>0.9</v>
      </c>
      <c r="O19" s="82">
        <v>0.23</v>
      </c>
      <c r="P19" s="82">
        <v>0.28000000000000003</v>
      </c>
      <c r="Q19" s="82">
        <v>0.19</v>
      </c>
      <c r="R19" s="82">
        <v>0.22</v>
      </c>
    </row>
    <row r="20" spans="1:33" x14ac:dyDescent="0.3">
      <c r="A20" s="1" t="s">
        <v>193</v>
      </c>
      <c r="B20" s="103">
        <v>43761</v>
      </c>
      <c r="C20" s="81">
        <v>3.74</v>
      </c>
      <c r="D20" s="81">
        <v>4.5</v>
      </c>
      <c r="E20" s="81">
        <v>2.4900000000000002</v>
      </c>
      <c r="F20" s="81">
        <v>3</v>
      </c>
      <c r="G20" s="81">
        <v>1.66</v>
      </c>
      <c r="H20" s="81">
        <v>2</v>
      </c>
      <c r="I20" s="81">
        <v>1.1100000000000001</v>
      </c>
      <c r="J20" s="81">
        <v>1.33</v>
      </c>
      <c r="K20" s="81">
        <v>0.84</v>
      </c>
      <c r="L20" s="81">
        <v>1.02</v>
      </c>
      <c r="M20" s="81">
        <v>0.67</v>
      </c>
      <c r="N20" s="81">
        <v>0.8</v>
      </c>
      <c r="O20" s="81">
        <v>0.2</v>
      </c>
      <c r="P20" s="81">
        <v>0.24</v>
      </c>
      <c r="Q20" s="81">
        <v>0.17</v>
      </c>
      <c r="R20" s="81">
        <v>0.2</v>
      </c>
    </row>
    <row r="21" spans="1:33" x14ac:dyDescent="0.3">
      <c r="A21" s="1" t="s">
        <v>194</v>
      </c>
      <c r="B21" s="103">
        <v>43287</v>
      </c>
      <c r="C21" s="82">
        <v>3.7</v>
      </c>
      <c r="D21" s="82">
        <v>4.45</v>
      </c>
      <c r="E21" s="82">
        <v>2.4700000000000002</v>
      </c>
      <c r="F21" s="82">
        <v>2.97</v>
      </c>
      <c r="G21" s="82">
        <v>1.64</v>
      </c>
      <c r="H21" s="82">
        <v>1.98</v>
      </c>
      <c r="I21" s="82">
        <v>1.1000000000000001</v>
      </c>
      <c r="J21" s="82">
        <v>1.32</v>
      </c>
      <c r="K21" s="82">
        <v>0.84</v>
      </c>
      <c r="L21" s="82">
        <v>1.01</v>
      </c>
      <c r="M21" s="82">
        <v>0.66</v>
      </c>
      <c r="N21" s="82">
        <v>0.79</v>
      </c>
      <c r="O21" s="82">
        <v>0.2</v>
      </c>
      <c r="P21" s="82">
        <v>0.24</v>
      </c>
      <c r="Q21" s="82">
        <v>0.16</v>
      </c>
      <c r="R21" s="82">
        <v>0.2</v>
      </c>
    </row>
    <row r="22" spans="1:33" x14ac:dyDescent="0.3">
      <c r="A22" s="1" t="s">
        <v>195</v>
      </c>
      <c r="B22" s="103">
        <v>43805</v>
      </c>
      <c r="C22" s="81">
        <v>3.92</v>
      </c>
      <c r="D22" s="81">
        <v>4.72</v>
      </c>
      <c r="E22" s="81">
        <v>2.61</v>
      </c>
      <c r="F22" s="81">
        <v>3.15</v>
      </c>
      <c r="G22" s="81">
        <v>1.74</v>
      </c>
      <c r="H22" s="81">
        <v>2.1</v>
      </c>
      <c r="I22" s="81">
        <v>1.1599999999999999</v>
      </c>
      <c r="J22" s="81">
        <v>1.4</v>
      </c>
      <c r="K22" s="81">
        <v>0.89</v>
      </c>
      <c r="L22" s="81">
        <v>1.07</v>
      </c>
      <c r="M22" s="81">
        <v>0.7</v>
      </c>
      <c r="N22" s="81">
        <v>0.84</v>
      </c>
      <c r="O22" s="81">
        <v>0.24</v>
      </c>
      <c r="P22" s="81">
        <v>0.28000000000000003</v>
      </c>
      <c r="Q22" s="81">
        <v>0.19</v>
      </c>
      <c r="R22" s="81">
        <v>0.23</v>
      </c>
    </row>
    <row r="23" spans="1:33" x14ac:dyDescent="0.3">
      <c r="A23" s="1" t="s">
        <v>196</v>
      </c>
      <c r="B23" s="103">
        <v>43234</v>
      </c>
      <c r="C23" s="82">
        <v>4.3600000000000003</v>
      </c>
      <c r="D23" s="82">
        <v>5.25</v>
      </c>
      <c r="E23" s="82">
        <v>2.91</v>
      </c>
      <c r="F23" s="82">
        <v>3.5</v>
      </c>
      <c r="G23" s="82">
        <v>1.94</v>
      </c>
      <c r="H23" s="82">
        <v>2.33</v>
      </c>
      <c r="I23" s="82">
        <v>1.29</v>
      </c>
      <c r="J23" s="82">
        <v>1.56</v>
      </c>
      <c r="K23" s="82">
        <v>0.99</v>
      </c>
      <c r="L23" s="82">
        <v>1.19</v>
      </c>
      <c r="M23" s="82">
        <v>0.78</v>
      </c>
      <c r="N23" s="82">
        <v>0.94</v>
      </c>
      <c r="O23" s="82">
        <v>0.24</v>
      </c>
      <c r="P23" s="82">
        <v>0.28000000000000003</v>
      </c>
      <c r="Q23" s="82">
        <v>0.19</v>
      </c>
      <c r="R23" s="82">
        <v>0.23</v>
      </c>
    </row>
    <row r="24" spans="1:33" ht="17.25" thickBot="1" x14ac:dyDescent="0.35">
      <c r="A24" s="1" t="s">
        <v>197</v>
      </c>
      <c r="B24" s="103">
        <v>43336</v>
      </c>
      <c r="C24" s="81">
        <v>4.46</v>
      </c>
      <c r="D24" s="81">
        <v>5.37</v>
      </c>
      <c r="E24" s="81">
        <v>2.97</v>
      </c>
      <c r="F24" s="81">
        <v>3.58</v>
      </c>
      <c r="G24" s="81">
        <v>1.98</v>
      </c>
      <c r="H24" s="81">
        <v>2.39</v>
      </c>
      <c r="I24" s="81">
        <v>1.32</v>
      </c>
      <c r="J24" s="81">
        <v>1.59</v>
      </c>
      <c r="K24" s="81">
        <v>1.01</v>
      </c>
      <c r="L24" s="81">
        <v>1.21</v>
      </c>
      <c r="M24" s="81">
        <v>0.8</v>
      </c>
      <c r="N24" s="81">
        <v>0.96</v>
      </c>
      <c r="O24" s="81">
        <v>0.28999999999999998</v>
      </c>
      <c r="P24" s="81">
        <v>0.34</v>
      </c>
      <c r="Q24" s="81">
        <v>0.23</v>
      </c>
      <c r="R24" s="81">
        <v>0.28000000000000003</v>
      </c>
    </row>
    <row r="25" spans="1:33" ht="17.25" thickBot="1" x14ac:dyDescent="0.35">
      <c r="A25" s="1" t="s">
        <v>198</v>
      </c>
      <c r="B25" s="103">
        <v>43349</v>
      </c>
      <c r="C25" s="82">
        <v>3.47</v>
      </c>
      <c r="D25" s="82">
        <v>4.18</v>
      </c>
      <c r="E25" s="82">
        <v>2.31</v>
      </c>
      <c r="F25" s="82">
        <v>2.79</v>
      </c>
      <c r="G25" s="82">
        <v>1.54</v>
      </c>
      <c r="H25" s="82">
        <v>1.86</v>
      </c>
      <c r="I25" s="82">
        <v>1.03</v>
      </c>
      <c r="J25" s="82">
        <v>1.24</v>
      </c>
      <c r="K25" s="82">
        <v>0.78</v>
      </c>
      <c r="L25" s="82">
        <v>0.94</v>
      </c>
      <c r="M25" s="82">
        <v>0.62</v>
      </c>
      <c r="N25" s="82">
        <v>0.75</v>
      </c>
      <c r="O25" s="82">
        <v>0.18</v>
      </c>
      <c r="P25" s="82">
        <v>0.22</v>
      </c>
      <c r="Q25" s="82">
        <v>0.15</v>
      </c>
      <c r="R25" s="82">
        <v>0.18</v>
      </c>
      <c r="Z25" s="177"/>
      <c r="AA25" s="178"/>
      <c r="AB25" s="179"/>
      <c r="AC25" s="178"/>
      <c r="AD25" s="179"/>
      <c r="AE25" s="178"/>
      <c r="AF25" s="179"/>
      <c r="AG25" s="178"/>
    </row>
    <row r="26" spans="1:33" x14ac:dyDescent="0.3">
      <c r="A26" s="1" t="s">
        <v>199</v>
      </c>
      <c r="B26" s="103">
        <v>43336</v>
      </c>
      <c r="C26" s="81">
        <v>4.1900000000000004</v>
      </c>
      <c r="D26" s="81">
        <v>5.04</v>
      </c>
      <c r="E26" s="81">
        <v>2.79</v>
      </c>
      <c r="F26" s="81">
        <v>3.36</v>
      </c>
      <c r="G26" s="81">
        <v>1.86</v>
      </c>
      <c r="H26" s="81">
        <v>2.2400000000000002</v>
      </c>
      <c r="I26" s="81">
        <v>1.24</v>
      </c>
      <c r="J26" s="81">
        <v>1.49</v>
      </c>
      <c r="K26" s="81">
        <v>0.95</v>
      </c>
      <c r="L26" s="81">
        <v>1.1399999999999999</v>
      </c>
      <c r="M26" s="81">
        <v>0.75</v>
      </c>
      <c r="N26" s="81">
        <v>0.9</v>
      </c>
      <c r="O26" s="81">
        <v>0.25</v>
      </c>
      <c r="P26" s="81">
        <v>0.3</v>
      </c>
      <c r="Q26" s="81">
        <v>0.21</v>
      </c>
      <c r="R26" s="81">
        <v>0.25</v>
      </c>
    </row>
    <row r="27" spans="1:33" x14ac:dyDescent="0.3">
      <c r="A27" s="1" t="s">
        <v>200</v>
      </c>
      <c r="B27" s="103">
        <v>43017</v>
      </c>
      <c r="C27" s="82">
        <v>4.09</v>
      </c>
      <c r="D27" s="82">
        <v>4.95</v>
      </c>
      <c r="E27" s="82">
        <v>2.72</v>
      </c>
      <c r="F27" s="82">
        <v>3.3</v>
      </c>
      <c r="G27" s="82">
        <v>1.82</v>
      </c>
      <c r="H27" s="82">
        <v>2.2000000000000002</v>
      </c>
      <c r="I27" s="82">
        <v>1.21</v>
      </c>
      <c r="J27" s="82">
        <v>1.47</v>
      </c>
      <c r="K27" s="82">
        <v>0.92</v>
      </c>
      <c r="L27" s="82">
        <v>1.1200000000000001</v>
      </c>
      <c r="M27" s="82">
        <v>0.73</v>
      </c>
      <c r="N27" s="82">
        <v>0.88</v>
      </c>
      <c r="O27" s="82">
        <v>0.27</v>
      </c>
      <c r="P27" s="82">
        <v>0.32</v>
      </c>
      <c r="Q27" s="82">
        <v>0.22</v>
      </c>
      <c r="R27" s="82">
        <v>0.26</v>
      </c>
    </row>
    <row r="28" spans="1:33" x14ac:dyDescent="0.3">
      <c r="A28" s="1" t="s">
        <v>201</v>
      </c>
      <c r="B28" s="103">
        <v>43643</v>
      </c>
      <c r="C28" s="81">
        <v>4.71</v>
      </c>
      <c r="D28" s="81">
        <v>5.67</v>
      </c>
      <c r="E28" s="81">
        <v>3.14</v>
      </c>
      <c r="F28" s="81">
        <v>3.78</v>
      </c>
      <c r="G28" s="81">
        <v>2.09</v>
      </c>
      <c r="H28" s="81">
        <v>2.52</v>
      </c>
      <c r="I28" s="81">
        <v>1.39</v>
      </c>
      <c r="J28" s="81">
        <v>1.68</v>
      </c>
      <c r="K28" s="81">
        <v>1.06</v>
      </c>
      <c r="L28" s="81">
        <v>1.28</v>
      </c>
      <c r="M28" s="81">
        <v>0.84</v>
      </c>
      <c r="N28" s="81">
        <v>1.01</v>
      </c>
      <c r="O28" s="81">
        <v>0.26</v>
      </c>
      <c r="P28" s="81">
        <v>0.31</v>
      </c>
      <c r="Q28" s="81">
        <v>0.21</v>
      </c>
      <c r="R28" s="81">
        <v>0.25</v>
      </c>
      <c r="V28" s="185"/>
    </row>
    <row r="29" spans="1:33" x14ac:dyDescent="0.3">
      <c r="A29" s="1" t="s">
        <v>202</v>
      </c>
      <c r="B29" s="103">
        <v>43690</v>
      </c>
      <c r="C29" s="82">
        <v>4.95</v>
      </c>
      <c r="D29" s="82">
        <v>5.97</v>
      </c>
      <c r="E29" s="82">
        <v>3.3</v>
      </c>
      <c r="F29" s="82">
        <v>3.98</v>
      </c>
      <c r="G29" s="82">
        <v>2.2000000000000002</v>
      </c>
      <c r="H29" s="82">
        <v>2.65</v>
      </c>
      <c r="I29" s="82">
        <v>1.47</v>
      </c>
      <c r="J29" s="82">
        <v>1.77</v>
      </c>
      <c r="K29" s="82">
        <v>1.1200000000000001</v>
      </c>
      <c r="L29" s="82">
        <v>1.35</v>
      </c>
      <c r="M29" s="82">
        <v>0.88</v>
      </c>
      <c r="N29" s="82">
        <v>1.07</v>
      </c>
      <c r="O29" s="82">
        <v>0.27</v>
      </c>
      <c r="P29" s="82">
        <v>0.33</v>
      </c>
      <c r="Q29" s="82">
        <v>0.22</v>
      </c>
      <c r="R29" s="82">
        <v>0.27</v>
      </c>
      <c r="V29" s="184"/>
    </row>
    <row r="30" spans="1:33" x14ac:dyDescent="0.3">
      <c r="A30" s="1" t="s">
        <v>203</v>
      </c>
      <c r="B30" s="103">
        <v>43761</v>
      </c>
      <c r="C30" s="81">
        <v>3.69</v>
      </c>
      <c r="D30" s="81">
        <v>4.45</v>
      </c>
      <c r="E30" s="81">
        <v>2.46</v>
      </c>
      <c r="F30" s="81">
        <v>2.96</v>
      </c>
      <c r="G30" s="81">
        <v>1.64</v>
      </c>
      <c r="H30" s="81">
        <v>1.98</v>
      </c>
      <c r="I30" s="81">
        <v>1.0900000000000001</v>
      </c>
      <c r="J30" s="81">
        <v>1.32</v>
      </c>
      <c r="K30" s="81">
        <v>0.83</v>
      </c>
      <c r="L30" s="81">
        <v>1.01</v>
      </c>
      <c r="M30" s="81">
        <v>0.66</v>
      </c>
      <c r="N30" s="81">
        <v>0.79</v>
      </c>
      <c r="O30" s="81">
        <v>0.2</v>
      </c>
      <c r="P30" s="81">
        <v>0.23</v>
      </c>
      <c r="Q30" s="81">
        <v>0.16</v>
      </c>
      <c r="R30" s="81">
        <v>0.19</v>
      </c>
      <c r="V30" s="185"/>
    </row>
    <row r="31" spans="1:33" x14ac:dyDescent="0.3">
      <c r="A31" s="1" t="s">
        <v>204</v>
      </c>
      <c r="B31" s="103">
        <v>43761</v>
      </c>
      <c r="C31" s="82">
        <v>4.49</v>
      </c>
      <c r="D31" s="82">
        <v>5.4</v>
      </c>
      <c r="E31" s="82">
        <v>2.99</v>
      </c>
      <c r="F31" s="82">
        <v>3.6</v>
      </c>
      <c r="G31" s="82">
        <v>1.99</v>
      </c>
      <c r="H31" s="82">
        <v>2.4</v>
      </c>
      <c r="I31" s="82">
        <v>1.33</v>
      </c>
      <c r="J31" s="82">
        <v>1.6</v>
      </c>
      <c r="K31" s="82">
        <v>1.01</v>
      </c>
      <c r="L31" s="82">
        <v>1.22</v>
      </c>
      <c r="M31" s="82">
        <v>0.8</v>
      </c>
      <c r="N31" s="82">
        <v>0.96</v>
      </c>
      <c r="O31" s="82">
        <v>0.3</v>
      </c>
      <c r="P31" s="82">
        <v>0.36</v>
      </c>
      <c r="Q31" s="82">
        <v>0.25</v>
      </c>
      <c r="R31" s="82">
        <v>0.28999999999999998</v>
      </c>
      <c r="V31" s="184"/>
    </row>
    <row r="32" spans="1:33" x14ac:dyDescent="0.3">
      <c r="A32" s="1" t="s">
        <v>205</v>
      </c>
      <c r="B32" s="103">
        <v>43761</v>
      </c>
      <c r="C32" s="81">
        <v>4.3099999999999996</v>
      </c>
      <c r="D32" s="81">
        <v>5.19</v>
      </c>
      <c r="E32" s="81">
        <v>2.88</v>
      </c>
      <c r="F32" s="81">
        <v>3.46</v>
      </c>
      <c r="G32" s="81">
        <v>1.92</v>
      </c>
      <c r="H32" s="81">
        <v>2.31</v>
      </c>
      <c r="I32" s="81">
        <v>1.28</v>
      </c>
      <c r="J32" s="81">
        <v>1.54</v>
      </c>
      <c r="K32" s="81">
        <v>0.97</v>
      </c>
      <c r="L32" s="81">
        <v>1.17</v>
      </c>
      <c r="M32" s="81">
        <v>0.77</v>
      </c>
      <c r="N32" s="81">
        <v>0.93</v>
      </c>
      <c r="O32" s="81">
        <v>0.37</v>
      </c>
      <c r="P32" s="81">
        <v>0.44</v>
      </c>
      <c r="Q32" s="81">
        <v>0.3</v>
      </c>
      <c r="R32" s="81">
        <v>0.36</v>
      </c>
      <c r="V32" s="185"/>
    </row>
    <row r="33" spans="1:24" x14ac:dyDescent="0.3">
      <c r="A33" s="391" t="s">
        <v>206</v>
      </c>
      <c r="B33" s="392"/>
      <c r="C33" s="71">
        <f>AVERAGE(C6:C32)</f>
        <v>4.13</v>
      </c>
      <c r="D33" s="71">
        <f t="shared" ref="D33:R33" si="0">AVERAGE(D6:D32)</f>
        <v>4.9800000000000004</v>
      </c>
      <c r="E33" s="71">
        <f t="shared" si="0"/>
        <v>2.75</v>
      </c>
      <c r="F33" s="71">
        <f t="shared" si="0"/>
        <v>3.32</v>
      </c>
      <c r="G33" s="71">
        <f t="shared" si="0"/>
        <v>1.84</v>
      </c>
      <c r="H33" s="71">
        <f t="shared" si="0"/>
        <v>2.21</v>
      </c>
      <c r="I33" s="71">
        <f t="shared" si="0"/>
        <v>1.22</v>
      </c>
      <c r="J33" s="71">
        <f t="shared" si="0"/>
        <v>1.47</v>
      </c>
      <c r="K33" s="71">
        <f t="shared" si="0"/>
        <v>0.93</v>
      </c>
      <c r="L33" s="71">
        <f t="shared" si="0"/>
        <v>1.1200000000000001</v>
      </c>
      <c r="M33" s="71">
        <f t="shared" si="0"/>
        <v>0.74</v>
      </c>
      <c r="N33" s="71">
        <f t="shared" si="0"/>
        <v>0.89</v>
      </c>
      <c r="O33" s="71">
        <f t="shared" si="0"/>
        <v>0.25</v>
      </c>
      <c r="P33" s="71">
        <f t="shared" si="0"/>
        <v>0.3</v>
      </c>
      <c r="Q33" s="71">
        <f t="shared" si="0"/>
        <v>0.2</v>
      </c>
      <c r="R33" s="71">
        <f t="shared" si="0"/>
        <v>0.24</v>
      </c>
      <c r="V33" s="184"/>
    </row>
    <row r="34" spans="1:24" x14ac:dyDescent="0.3">
      <c r="A34" s="383" t="s">
        <v>207</v>
      </c>
      <c r="B34" s="384"/>
      <c r="C34" s="71">
        <f>SMALL(C6:C32,27)</f>
        <v>5.6</v>
      </c>
      <c r="D34" s="71">
        <f t="shared" ref="D34:R34" si="1">SMALL(D6:D32,27)</f>
        <v>6.73</v>
      </c>
      <c r="E34" s="71">
        <f t="shared" si="1"/>
        <v>3.73</v>
      </c>
      <c r="F34" s="71">
        <f t="shared" si="1"/>
        <v>4.4800000000000004</v>
      </c>
      <c r="G34" s="71">
        <f t="shared" si="1"/>
        <v>2.4900000000000002</v>
      </c>
      <c r="H34" s="71">
        <f t="shared" si="1"/>
        <v>2.99</v>
      </c>
      <c r="I34" s="71">
        <f t="shared" si="1"/>
        <v>1.66</v>
      </c>
      <c r="J34" s="71">
        <f t="shared" si="1"/>
        <v>1.99</v>
      </c>
      <c r="K34" s="71">
        <f t="shared" si="1"/>
        <v>1.26</v>
      </c>
      <c r="L34" s="71">
        <f t="shared" si="1"/>
        <v>1.52</v>
      </c>
      <c r="M34" s="71">
        <f t="shared" si="1"/>
        <v>1</v>
      </c>
      <c r="N34" s="71">
        <f t="shared" si="1"/>
        <v>1.2</v>
      </c>
      <c r="O34" s="71">
        <f t="shared" si="1"/>
        <v>0.4</v>
      </c>
      <c r="P34" s="71">
        <f t="shared" si="1"/>
        <v>0.48</v>
      </c>
      <c r="Q34" s="71">
        <f t="shared" si="1"/>
        <v>0.33</v>
      </c>
      <c r="R34" s="71">
        <f t="shared" si="1"/>
        <v>0.39</v>
      </c>
      <c r="V34" s="185"/>
      <c r="X34" s="182"/>
    </row>
    <row r="35" spans="1:24" x14ac:dyDescent="0.3">
      <c r="A35" s="383" t="s">
        <v>208</v>
      </c>
      <c r="B35" s="384"/>
      <c r="C35" s="71">
        <f>LARGE(C7:C33,27)</f>
        <v>3.47</v>
      </c>
      <c r="D35" s="71">
        <f t="shared" ref="D35:R35" si="2">LARGE(D7:D33,27)</f>
        <v>4.18</v>
      </c>
      <c r="E35" s="71">
        <f t="shared" si="2"/>
        <v>2.31</v>
      </c>
      <c r="F35" s="71">
        <f t="shared" si="2"/>
        <v>2.79</v>
      </c>
      <c r="G35" s="71">
        <f t="shared" si="2"/>
        <v>1.54</v>
      </c>
      <c r="H35" s="71">
        <f t="shared" si="2"/>
        <v>1.86</v>
      </c>
      <c r="I35" s="71">
        <f t="shared" si="2"/>
        <v>1.03</v>
      </c>
      <c r="J35" s="71">
        <f t="shared" si="2"/>
        <v>1.24</v>
      </c>
      <c r="K35" s="71">
        <f t="shared" si="2"/>
        <v>0.78</v>
      </c>
      <c r="L35" s="71">
        <f t="shared" si="2"/>
        <v>0.94</v>
      </c>
      <c r="M35" s="71">
        <f t="shared" si="2"/>
        <v>0.62</v>
      </c>
      <c r="N35" s="71">
        <f t="shared" si="2"/>
        <v>0.75</v>
      </c>
      <c r="O35" s="71">
        <f t="shared" si="2"/>
        <v>0.18</v>
      </c>
      <c r="P35" s="71">
        <f t="shared" si="2"/>
        <v>0.22</v>
      </c>
      <c r="Q35" s="71">
        <f t="shared" si="2"/>
        <v>0.15</v>
      </c>
      <c r="R35" s="71">
        <f t="shared" si="2"/>
        <v>0.18</v>
      </c>
      <c r="V35" s="184"/>
      <c r="X35" s="183"/>
    </row>
    <row r="36" spans="1:24" x14ac:dyDescent="0.3">
      <c r="L36" s="78"/>
      <c r="M36" s="78"/>
      <c r="N36" s="78"/>
      <c r="Q36" s="78"/>
      <c r="X36" s="182"/>
    </row>
    <row r="37" spans="1:24" x14ac:dyDescent="0.3">
      <c r="X37" s="183"/>
    </row>
    <row r="38" spans="1:24" x14ac:dyDescent="0.3">
      <c r="X38" s="182"/>
    </row>
    <row r="39" spans="1:24" x14ac:dyDescent="0.3">
      <c r="X39" s="183"/>
    </row>
    <row r="40" spans="1:24" x14ac:dyDescent="0.3">
      <c r="X40" s="182"/>
    </row>
    <row r="41" spans="1:24" x14ac:dyDescent="0.3">
      <c r="X41" s="183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402" t="s">
        <v>265</v>
      </c>
      <c r="B1" s="402"/>
      <c r="C1" s="402"/>
      <c r="D1" s="402"/>
    </row>
    <row r="2" spans="1:4" x14ac:dyDescent="0.2">
      <c r="A2" s="342" t="s">
        <v>150</v>
      </c>
      <c r="B2" s="342" t="s">
        <v>151</v>
      </c>
      <c r="C2" s="349" t="s">
        <v>266</v>
      </c>
      <c r="D2" s="342" t="s">
        <v>267</v>
      </c>
    </row>
    <row r="3" spans="1:4" ht="36" customHeight="1" x14ac:dyDescent="0.2">
      <c r="A3" s="342"/>
      <c r="B3" s="342"/>
      <c r="C3" s="352"/>
      <c r="D3" s="342"/>
    </row>
    <row r="4" spans="1:4" ht="16.5" x14ac:dyDescent="0.2">
      <c r="A4" s="342"/>
      <c r="B4" s="104" t="s">
        <v>153</v>
      </c>
      <c r="C4" s="104" t="s">
        <v>268</v>
      </c>
      <c r="D4" s="104" t="s">
        <v>269</v>
      </c>
    </row>
    <row r="5" spans="1:4" ht="16.5" x14ac:dyDescent="0.2">
      <c r="A5" s="62" t="s">
        <v>155</v>
      </c>
      <c r="B5" s="66">
        <f>AREA_INTERNA_TOTAL</f>
        <v>378.4</v>
      </c>
      <c r="C5" s="67">
        <f>PRODUT_AREA_INTERNA</f>
        <v>800</v>
      </c>
      <c r="D5" s="172">
        <f>IFERROR(AREA_INTERNA_TOTAL/PRODUT_AREA_INTERNA,0)</f>
        <v>0.5</v>
      </c>
    </row>
    <row r="6" spans="1:4" ht="16.5" x14ac:dyDescent="0.2">
      <c r="A6" s="62" t="s">
        <v>156</v>
      </c>
      <c r="B6" s="68">
        <f>AREA_EXTERNA_TOTAL</f>
        <v>0</v>
      </c>
      <c r="C6" s="29">
        <f>PRODUT_AREA_EXTERNA</f>
        <v>0</v>
      </c>
      <c r="D6" s="173">
        <f>IFERROR(AREA_EXTERNA_TOTAL/PRODUT_AREA_EXTERNA,0)</f>
        <v>0</v>
      </c>
    </row>
    <row r="7" spans="1:4" ht="16.5" x14ac:dyDescent="0.2">
      <c r="A7" s="62" t="s">
        <v>157</v>
      </c>
      <c r="B7" s="66">
        <f>AREA_ESQ_EXTERNA_TOTAL</f>
        <v>41</v>
      </c>
      <c r="C7" s="67">
        <f>PRODUT_AREA_ESQ_EXTERNA</f>
        <v>300</v>
      </c>
      <c r="D7" s="172">
        <f>IFERROR((AREA_ESQ_EXTERNA_TOTAL*(COEF_KI_ESQ_EXTERNA_ENC+COEF_KI_ESQ_EXTERNA_SERV)),0)</f>
        <v>0</v>
      </c>
    </row>
    <row r="8" spans="1:4" ht="16.5" x14ac:dyDescent="0.2">
      <c r="A8" s="62" t="s">
        <v>158</v>
      </c>
      <c r="B8" s="68">
        <f>AREA_FACHADA_ENVID_TOTAL</f>
        <v>0</v>
      </c>
      <c r="C8" s="29">
        <f>PRODUT_AREA_FACHADA_ENVID</f>
        <v>0</v>
      </c>
      <c r="D8" s="173">
        <f>IFERROR(AREA_FACHADA_ENVID_TOTAL*(COEF_KI_FACHADA_ENVID_ENC+COEF_KI_ESQ_EXTERNA_SERV),0)</f>
        <v>0</v>
      </c>
    </row>
    <row r="9" spans="1:4" ht="16.5" x14ac:dyDescent="0.2">
      <c r="A9" s="62" t="s">
        <v>159</v>
      </c>
      <c r="B9" s="66">
        <f>AREA_MED_HOSP_TOTAL</f>
        <v>0</v>
      </c>
      <c r="C9" s="67">
        <f>PRODUT_AREA_HOSPITALAR</f>
        <v>0</v>
      </c>
      <c r="D9" s="172">
        <f>IFERROR(AREA_MED_HOSP_TOTAL/PRODUT_AREA_HOSPITALAR,0)</f>
        <v>0</v>
      </c>
    </row>
    <row r="10" spans="1:4" ht="16.5" x14ac:dyDescent="0.2">
      <c r="A10" s="339" t="s">
        <v>265</v>
      </c>
      <c r="B10" s="340"/>
      <c r="C10" s="341"/>
      <c r="D10" s="110">
        <f>TRUNC(SUM(D5:D9),0)</f>
        <v>0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249</vt:i4>
      </vt:variant>
    </vt:vector>
  </HeadingPairs>
  <TitlesOfParts>
    <vt:vector size="260" baseType="lpstr">
      <vt:lpstr>INSERÇÃO-DE-DADOS</vt:lpstr>
      <vt:lpstr>DADOS-ESTATISTICOS</vt:lpstr>
      <vt:lpstr>ENCARGOS-SOCIAIS-E-TRABALHISTAS</vt:lpstr>
      <vt:lpstr>ENCARREGADOS</vt:lpstr>
      <vt:lpstr>SERVENTES</vt:lpstr>
      <vt:lpstr>SERVENTES-AREA-HOSP</vt:lpstr>
      <vt:lpstr>CUSTOS POR M²</vt:lpstr>
      <vt:lpstr>QUADRO-RESUMO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ENCARREGADOS!AL_1_A_SAL_BASE_ENC</vt:lpstr>
      <vt:lpstr>SERVENTES!AL_1_A_SAL_BASE_SERV</vt:lpstr>
      <vt:lpstr>'SERVENTES-AREA-HOSP'!AL_1_A_SAL_BASE_SERV_HOSP</vt:lpstr>
      <vt:lpstr>ENCARREGADOS!AL_1_C_OUTROS_REM_1_ENC</vt:lpstr>
      <vt:lpstr>AL_1_C_OUTROS_REM_1_SERV</vt:lpstr>
      <vt:lpstr>AL_1_D_OUTROS_REM_2_ENC</vt:lpstr>
      <vt:lpstr>AL_1_D_OUTROS_REM_2_SERV</vt:lpstr>
      <vt:lpstr>SERVENTES!AL_1_E_OUTROS_REM_3_ENC</vt:lpstr>
      <vt:lpstr>AL_1_E_OUTROS_REM_3_SERV</vt:lpstr>
      <vt:lpstr>SERVENTES!AL_2_1_A_DEC_TERC_ENC</vt:lpstr>
      <vt:lpstr>ENCARREGADOS!AL_2_1_A_DEC_TERC_SERV</vt:lpstr>
      <vt:lpstr>ENCARREGADOS!AL_2_1_B_ADIC_FERIAS_ENC</vt:lpstr>
      <vt:lpstr>SERVENTES!AL_2_1_B_ADIC_FERIAS_SERV</vt:lpstr>
      <vt:lpstr>ENCARREGADOS!AL_2_2_FGTS_ENC</vt:lpstr>
      <vt:lpstr>SERVENTES!AL_2_2_FGTS_SERV</vt:lpstr>
      <vt:lpstr>'SERVENTES-AREA-HOSP'!AL_2_2_FGTS_SERV_HOSP</vt:lpstr>
      <vt:lpstr>ENCARREGADOS!AL_2_3_A_TRANSP_ENC</vt:lpstr>
      <vt:lpstr>SERVENTES!AL_2_3_A_TRANSP_SERV</vt:lpstr>
      <vt:lpstr>ENCARREGADOS!AL_2_3_B_AUX_ALIMENT_ENC</vt:lpstr>
      <vt:lpstr>SERVENTES!AL_2_3_B_AUX_ALIMENT_SERV</vt:lpstr>
      <vt:lpstr>ENCARREGADOS!AL_2_3_C_OUTROS_BENEF_1_ENC</vt:lpstr>
      <vt:lpstr>SERVENTES!AL_2_3_C_OUTROS_BENEF_1_SERV</vt:lpstr>
      <vt:lpstr>ENCARREGADOS!AL_2_A_ATE_2_G_GPS_ENC</vt:lpstr>
      <vt:lpstr>SERVENTES!AL_2_A_ATE_2_G_GPS_SERV</vt:lpstr>
      <vt:lpstr>ENCARREGADOS!AL_6_A_CUSTOS_INDIRETOS_ENC</vt:lpstr>
      <vt:lpstr>SERVENTES!AL_6_A_CUSTOS_INDIRETOS_SERV</vt:lpstr>
      <vt:lpstr>'SERVENTES-AREA-HOSP'!AL_6_A_CUSTOS_INDIRETOS_SERV_HOSP</vt:lpstr>
      <vt:lpstr>ENCARREGADOS!AL_6_B_LUCRO_ENC</vt:lpstr>
      <vt:lpstr>SERVENTES!AL_6_B_LUCRO_SERV</vt:lpstr>
      <vt:lpstr>'SERVENTES-AREA-HOSP'!AL_6_B_LUCRO_SERV_HOSP</vt:lpstr>
      <vt:lpstr>ENCARREGADOS!AL_6_C_1_PIS_ENC</vt:lpstr>
      <vt:lpstr>SERVENTES!AL_6_C_1_PIS_SERV</vt:lpstr>
      <vt:lpstr>ENCARREGADOS!AL_6_C_2_COFINS_ENC</vt:lpstr>
      <vt:lpstr>SERVENTES!AL_6_C_2_COFINS_SERV</vt:lpstr>
      <vt:lpstr>ENCARREGADOS!AL_6_C_3_ISS_ENC</vt:lpstr>
      <vt:lpstr>SERVENTES!AL_6_C_3_ISS_SERV</vt:lpstr>
      <vt:lpstr>ENCARREGADOS!AL_6_C_TRIBUTOS_ENC</vt:lpstr>
      <vt:lpstr>SERVENTES!AL_6_C_TRIBUTOS_SERV</vt:lpstr>
      <vt:lpstr>'SERVENTES-AREA-HOSP'!AL_6_C_TRIBUTOS_SERV_HOSP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ENCARREGADOS!MOD_1_REMUNERACAO_ENC</vt:lpstr>
      <vt:lpstr>SERVENTES!MOD_1_REMUNERACAO_ENC</vt:lpstr>
      <vt:lpstr>'SERVENTES-AREA-HOSP'!MOD_1_REMUNERACAO_ENC</vt:lpstr>
      <vt:lpstr>SERVENTES!MOD_1_REMUNERACAO_SERV</vt:lpstr>
      <vt:lpstr>'SERVENTES-AREA-HOSP'!MOD_1_REMUNERACAO_SERV_HOSP</vt:lpstr>
      <vt:lpstr>ENCARREGADOS!MOD_3_PROVISAO_RESCISAO_ENC</vt:lpstr>
      <vt:lpstr>SERVENTES!MOD_3_PROVISAO_RESCISAO_SERV</vt:lpstr>
      <vt:lpstr>'SERVENTES-AREA-HOSP'!MOD_3_PROVISAO_RESCISAO_SERV_HOSP</vt:lpstr>
      <vt:lpstr>ENCARREGADOS!MOD_4_CUSTO_REPOSICAO_ENC</vt:lpstr>
      <vt:lpstr>SERVENTES!MOD_4_CUSTO_REPOSICAO_SERV</vt:lpstr>
      <vt:lpstr>'SERVENTES-AREA-HOSP'!MOD_4_CUSTO_REPOSICAO_SERV_HOSP</vt:lpstr>
      <vt:lpstr>ENCARREGADOS!MOD_5_INSUMOS_ENC</vt:lpstr>
      <vt:lpstr>SERVENTES!MOD_5_INSUMOS_SERV</vt:lpstr>
      <vt:lpstr>'SERVENTES-AREA-HOSP'!MOD_5_INSUMOS_SERV_HOSP</vt:lpstr>
      <vt:lpstr>ENCARREGADOS!MOD_6_CUSTOS_IND_LUCRO_TRIB_ENC</vt:lpstr>
      <vt:lpstr>SERVENTES!MOD_6_CUSTOS_IND_LUCRO_TRIB_SERV</vt:lpstr>
      <vt:lpstr>'SERVENTES-AREA-HOSP'!MOD_6_CUSTOS_IND_LUCRO_TRIB_SERV_HOSP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ENCARREGADOS!PERC_MOD_3_PROVISAO_RESCISAO</vt:lpstr>
      <vt:lpstr>SERVENTES!PERC_MOD_3_PROVISAO_RESCISAO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ENCARREGADOS!PERC_TRIBUTOS</vt:lpstr>
      <vt:lpstr>SERVENTES!PERC_TRIBUTOS</vt:lpstr>
      <vt:lpstr>'SERVENTES-AREA-HOSP'!PERC_TRIBUTOS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ENCARREGADOS!SUBMOD_2_1_DEC_TERC_ADIC_FERIAS_ENC</vt:lpstr>
      <vt:lpstr>SERVENTES!SUBMOD_2_1_DEC_TERC_ADIC_FERIAS_ENC</vt:lpstr>
      <vt:lpstr>'SERVENTES-AREA-HOSP'!SUBMOD_2_1_DEC_TERC_ADIC_FERIAS_ENC</vt:lpstr>
      <vt:lpstr>SERVENTES!SUBMOD_2_1_DEC_TERC_ADIC_FERIAS_SERV</vt:lpstr>
      <vt:lpstr>'SERVENTES-AREA-HOSP'!SUBMOD_2_1_DEC_TERC_ADIC_FERIAS_SERV_HOSP</vt:lpstr>
      <vt:lpstr>ENCARREGADOS!SUBMOD_2_2_GPS_FGTS_ENC</vt:lpstr>
      <vt:lpstr>SERVENTES!SUBMOD_2_2_GPS_FGTS_SERV</vt:lpstr>
      <vt:lpstr>'SERVENTES-AREA-HOSP'!SUBMOD_2_2_GPS_FGTS_SERV_HOSP</vt:lpstr>
      <vt:lpstr>ENCARREGADOS!SUBMOD_2_3_BENEFICIOS_ENC</vt:lpstr>
      <vt:lpstr>SERVENTES!SUBMOD_2_3_BENEFICIOS_SERV</vt:lpstr>
      <vt:lpstr>'SERVENTES-AREA-HOSP'!SUBMOD_2_3_BENEFICIOS_SERV_HOSP</vt:lpstr>
      <vt:lpstr>ENCARREGADOS!SUBMOD_4_1_SUBSTITUTO_ENC</vt:lpstr>
      <vt:lpstr>SERVENTES!SUBMOD_4_1_SUBSTITUTO_SERV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ENCARREGADOS!VALOR_TOTAL_ENC</vt:lpstr>
      <vt:lpstr>ENCARREGADOS!VALOR_TOTAL_SERV</vt:lpstr>
      <vt:lpstr>VALOR_TOTAL_SERV</vt:lpstr>
      <vt:lpstr>SERVENTES!VALOR_TOTAL_SERV_HOSP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Marcela Pereira Alvaro</cp:lastModifiedBy>
  <cp:lastPrinted>2024-04-10T21:42:31Z</cp:lastPrinted>
  <dcterms:created xsi:type="dcterms:W3CDTF">2014-02-07T18:14:59Z</dcterms:created>
  <dcterms:modified xsi:type="dcterms:W3CDTF">2026-05-03T14:13:52Z</dcterms:modified>
</cp:coreProperties>
</file>